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a_delovni_zvezek" defaultThemeVersion="124226"/>
  <mc:AlternateContent xmlns:mc="http://schemas.openxmlformats.org/markup-compatibility/2006">
    <mc:Choice Requires="x15">
      <x15ac:absPath xmlns:x15ac="http://schemas.microsoft.com/office/spreadsheetml/2010/11/ac" url="P:\Projekti\JPS\JPS-RIS\UL_FS_FFA\JULFS-D549-093_UL FS\01_DELOVNO\50_DZR\30_2. FAZA_KONCNO_BREZ_OPREME_SI_EN_2026.05.31\04_IZVIRNE_DATOTEKE\DZR\Zbirni načrt\2. Tehnično poročilo\DELO\"/>
    </mc:Choice>
  </mc:AlternateContent>
  <xr:revisionPtr revIDLastSave="0" documentId="13_ncr:1_{8772E72B-D65D-4C43-9F6A-529AEB9D1BA2}" xr6:coauthVersionLast="47" xr6:coauthVersionMax="47" xr10:uidLastSave="{00000000-0000-0000-0000-000000000000}"/>
  <bookViews>
    <workbookView xWindow="-98" yWindow="-98" windowWidth="24196" windowHeight="14476" tabRatio="878" xr2:uid="{00000000-000D-0000-FFFF-FFFF00000000}"/>
  </bookViews>
  <sheets>
    <sheet name="0_Naslovnica" sheetId="74" r:id="rId1"/>
    <sheet name="0_Osebe" sheetId="53" r:id="rId2"/>
    <sheet name="0.1_Uvod-STP" sheetId="61" r:id="rId3"/>
    <sheet name="0.2_Uvod-DGNB" sheetId="62" r:id="rId4"/>
    <sheet name="4.11.0_Rekapitulacija" sheetId="13" r:id="rId5"/>
    <sheet name="4.11.1_TEKOČE GORIVO - MB95 in " sheetId="63" r:id="rId6"/>
    <sheet name="4.11.2_OSKRBA Z CNG" sheetId="72" r:id="rId7"/>
    <sheet name="4.11.3_OSKRBA S PROPANOM" sheetId="73" r:id="rId8"/>
    <sheet name="4.11.4_ELEKTRO DELA - IZENAČEVA" sheetId="70" r:id="rId9"/>
  </sheets>
  <definedNames>
    <definedName name="_____dol2" localSheetId="2">#REF!</definedName>
    <definedName name="_____dol2" localSheetId="3">#REF!</definedName>
    <definedName name="_____dol2" localSheetId="5">#REF!</definedName>
    <definedName name="_____dol2" localSheetId="6">#REF!</definedName>
    <definedName name="_____dol2" localSheetId="7">#REF!</definedName>
    <definedName name="_____dol2" localSheetId="8">#REF!</definedName>
    <definedName name="_____dol2">#REF!</definedName>
    <definedName name="____dol2">#REF!</definedName>
    <definedName name="___dol2">#REF!</definedName>
    <definedName name="__dol2">#REF!</definedName>
    <definedName name="_dol2">#REF!</definedName>
    <definedName name="A" localSheetId="3">#REF!</definedName>
    <definedName name="A" localSheetId="0">#REF!</definedName>
    <definedName name="A" localSheetId="1">#REF!</definedName>
    <definedName name="A">#REF!</definedName>
    <definedName name="aa" localSheetId="3">#REF!</definedName>
    <definedName name="aa" localSheetId="0">#REF!</definedName>
    <definedName name="aa" localSheetId="1">#REF!</definedName>
    <definedName name="aa">#REF!</definedName>
    <definedName name="CAD" localSheetId="3">#REF!</definedName>
    <definedName name="CAD" localSheetId="0">#REF!</definedName>
    <definedName name="CAD" localSheetId="1">#REF!</definedName>
    <definedName name="CAD">#REF!</definedName>
    <definedName name="CAD_3" localSheetId="2">#REF!</definedName>
    <definedName name="CAD_3" localSheetId="3">#REF!</definedName>
    <definedName name="CAD_3" localSheetId="0">#REF!</definedName>
    <definedName name="CAD_3" localSheetId="1">#REF!</definedName>
    <definedName name="CAD_3">#REF!</definedName>
    <definedName name="CAD_4" localSheetId="2">#REF!</definedName>
    <definedName name="CAD_4" localSheetId="3">#REF!</definedName>
    <definedName name="CAD_4" localSheetId="0">#REF!</definedName>
    <definedName name="CAD_4" localSheetId="1">#REF!</definedName>
    <definedName name="CAD_4">#REF!</definedName>
    <definedName name="cc" localSheetId="3">#REF!</definedName>
    <definedName name="cc" localSheetId="0">#REF!</definedName>
    <definedName name="cc" localSheetId="1">#REF!</definedName>
    <definedName name="cc">#REF!</definedName>
    <definedName name="CEVICU" localSheetId="3">#REF!</definedName>
    <definedName name="CEVICU" localSheetId="0">#REF!</definedName>
    <definedName name="CEVICU" localSheetId="1">#REF!</definedName>
    <definedName name="CEVICU">#REF!</definedName>
    <definedName name="CEVIJE" localSheetId="3">#REF!</definedName>
    <definedName name="CEVIJE" localSheetId="0">#REF!</definedName>
    <definedName name="CEVIJE" localSheetId="1">#REF!</definedName>
    <definedName name="CEVIJE">#REF!</definedName>
    <definedName name="CEVINIRO">#REF!</definedName>
    <definedName name="DO">#REF!</definedName>
    <definedName name="DODATEK">#REF!</definedName>
    <definedName name="DOL">#REF!</definedName>
    <definedName name="DOL_1">#REF!</definedName>
    <definedName name="DOL_10">#REF!</definedName>
    <definedName name="DOL_11">#REF!</definedName>
    <definedName name="DOL_12">#REF!</definedName>
    <definedName name="DOL_13">#REF!</definedName>
    <definedName name="DOL_14">#REF!</definedName>
    <definedName name="DOL_15">#REF!</definedName>
    <definedName name="DOL_16">#REF!</definedName>
    <definedName name="DOL_17">#REF!</definedName>
    <definedName name="DOL_18">#REF!</definedName>
    <definedName name="DOL_19">#REF!</definedName>
    <definedName name="DOL_2">#REF!</definedName>
    <definedName name="DOL_20">#REF!</definedName>
    <definedName name="DOL_3">#REF!</definedName>
    <definedName name="DOL_4">#REF!</definedName>
    <definedName name="DOL_5">#REF!</definedName>
    <definedName name="DOL_6">#REF!</definedName>
    <definedName name="DOL_7">#REF!</definedName>
    <definedName name="DOL_8">#REF!</definedName>
    <definedName name="DOL_9">#REF!</definedName>
    <definedName name="DOO">#REF!</definedName>
    <definedName name="e" localSheetId="2">#REF!</definedName>
    <definedName name="e" localSheetId="3">#REF!</definedName>
    <definedName name="e" localSheetId="0">#REF!</definedName>
    <definedName name="e">#REF!</definedName>
    <definedName name="ENTALPIJA" localSheetId="3">#REF!</definedName>
    <definedName name="ENTALPIJA" localSheetId="0">#REF!</definedName>
    <definedName name="ENTALPIJA" localSheetId="1">#REF!</definedName>
    <definedName name="ENTALPIJA">#REF!</definedName>
    <definedName name="ENTALPIJA_1">#REF!</definedName>
    <definedName name="ENTALPIJA_2">#REF!</definedName>
    <definedName name="ENTALPIJA_3">#REF!</definedName>
    <definedName name="ENTALPIJA_4">#REF!</definedName>
    <definedName name="ENTALPIJA_5">#REF!</definedName>
    <definedName name="ENTALPIJA_6">#REF!</definedName>
    <definedName name="ENTALPIJA_7">#REF!</definedName>
    <definedName name="ENTALPIJA_8">#REF!</definedName>
    <definedName name="ENTALPIJA_9">#REF!</definedName>
    <definedName name="EQS_IzvozVExcel" localSheetId="0">#REF!</definedName>
    <definedName name="EQS_IzvozVExcel" localSheetId="1">#REF!</definedName>
    <definedName name="EQS_IzvozVExcel">#REF!</definedName>
    <definedName name="EUR">#REF!</definedName>
    <definedName name="EUR_3">#REF!</definedName>
    <definedName name="EUR_4">#REF!</definedName>
    <definedName name="EUR_5">#REF!</definedName>
    <definedName name="EUR_6">#REF!</definedName>
    <definedName name="eur_7">#REF!</definedName>
    <definedName name="External_walls" localSheetId="2">#REF!</definedName>
    <definedName name="External_walls" localSheetId="3">#REF!</definedName>
    <definedName name="External_walls" localSheetId="0">#REF!</definedName>
    <definedName name="External_walls">#REF!</definedName>
    <definedName name="Floors_and_ceilings" localSheetId="2">#REF!</definedName>
    <definedName name="Floors_and_ceilings" localSheetId="3">#REF!</definedName>
    <definedName name="Floors_and_ceilings" localSheetId="0">#REF!</definedName>
    <definedName name="Floors_and_ceilings">#REF!</definedName>
    <definedName name="Foundations" localSheetId="2">#REF!</definedName>
    <definedName name="Foundations" localSheetId="3">#REF!</definedName>
    <definedName name="Foundations" localSheetId="0">#REF!</definedName>
    <definedName name="Foundations">#REF!</definedName>
    <definedName name="HX" localSheetId="3">#REF!</definedName>
    <definedName name="HX" localSheetId="0">#REF!</definedName>
    <definedName name="HX" localSheetId="1">#REF!</definedName>
    <definedName name="HX">#REF!</definedName>
    <definedName name="INTERNAL_WALLS" localSheetId="2">#REF!</definedName>
    <definedName name="INTERNAL_WALLS" localSheetId="3">#REF!</definedName>
    <definedName name="INTERNAL_WALLS" localSheetId="0">#REF!</definedName>
    <definedName name="INTERNAL_WALLS">#REF!</definedName>
    <definedName name="KANALI" localSheetId="3">#REF!</definedName>
    <definedName name="KANALI" localSheetId="0">#REF!</definedName>
    <definedName name="KANALI" localSheetId="1">#REF!</definedName>
    <definedName name="KANALI">#REF!</definedName>
    <definedName name="KG_320_Gründung" localSheetId="3">#REF!</definedName>
    <definedName name="KG_320_Gründung" localSheetId="0">#REF!</definedName>
    <definedName name="KG_320_Gründung" localSheetId="1">#REF!</definedName>
    <definedName name="KG_320_Gründung">#REF!</definedName>
    <definedName name="konice">#REF!</definedName>
    <definedName name="KVSV5328A">#REF!</definedName>
    <definedName name="KVSV5329A">#REF!</definedName>
    <definedName name="Load_bearing_structures" localSheetId="2">#REF!</definedName>
    <definedName name="Load_bearing_structures" localSheetId="3">#REF!</definedName>
    <definedName name="Load_bearing_structures" localSheetId="0">#REF!</definedName>
    <definedName name="Load_bearing_structures">#REF!</definedName>
    <definedName name="NAP" localSheetId="3">#REF!</definedName>
    <definedName name="NAP" localSheetId="0">#REF!</definedName>
    <definedName name="NAP" localSheetId="1">#REF!</definedName>
    <definedName name="NAP">#REF!</definedName>
    <definedName name="NIRO" localSheetId="3">#REF!</definedName>
    <definedName name="NIRO" localSheetId="0">#REF!</definedName>
    <definedName name="NIRO" localSheetId="1">#REF!</definedName>
    <definedName name="NIRO">#REF!</definedName>
    <definedName name="PODATKI">#REF!</definedName>
    <definedName name="PODATKI_1">#REF!</definedName>
    <definedName name="PODATKI_2">#REF!</definedName>
    <definedName name="PODATKI_3">#REF!</definedName>
    <definedName name="PODATKI_4">#REF!</definedName>
    <definedName name="PODATKI_5">#REF!</definedName>
    <definedName name="PODATKI_6">#REF!</definedName>
    <definedName name="PODATKI_7">#REF!</definedName>
    <definedName name="PODATKI_8">#REF!</definedName>
    <definedName name="PODATKI_9">#REF!</definedName>
    <definedName name="PodPoglavje_1.1" localSheetId="0">#REF!</definedName>
    <definedName name="PodPoglavje_1.1" localSheetId="1">#REF!</definedName>
    <definedName name="PodPoglavje_1.1">#REF!</definedName>
    <definedName name="PodPoglavje_1.2" localSheetId="0">#REF!</definedName>
    <definedName name="PodPoglavje_1.2" localSheetId="1">#REF!</definedName>
    <definedName name="PodPoglavje_1.2">#REF!</definedName>
    <definedName name="PodPoglavje_1.3" localSheetId="0">#REF!</definedName>
    <definedName name="PodPoglavje_1.3" localSheetId="1">#REF!</definedName>
    <definedName name="PodPoglavje_1.3">#REF!</definedName>
    <definedName name="PodPoglavje_2.1" localSheetId="0">#REF!</definedName>
    <definedName name="PodPoglavje_2.1" localSheetId="1">#REF!</definedName>
    <definedName name="PodPoglavje_2.1">#REF!</definedName>
    <definedName name="PodPoglavje_2.2" localSheetId="0">#REF!</definedName>
    <definedName name="PodPoglavje_2.2" localSheetId="1">#REF!</definedName>
    <definedName name="PodPoglavje_2.2">#REF!</definedName>
    <definedName name="PodPoglavje_3.1" localSheetId="0">#REF!</definedName>
    <definedName name="PodPoglavje_3.1" localSheetId="1">#REF!</definedName>
    <definedName name="PodPoglavje_3.1">#REF!</definedName>
    <definedName name="PodPoglavje_3.2" localSheetId="0">#REF!</definedName>
    <definedName name="PodPoglavje_3.2" localSheetId="1">#REF!</definedName>
    <definedName name="PodPoglavje_3.2">#REF!</definedName>
    <definedName name="PodPoglavje_3.3" localSheetId="0">#REF!</definedName>
    <definedName name="PodPoglavje_3.3" localSheetId="1">#REF!</definedName>
    <definedName name="PodPoglavje_3.3">#REF!</definedName>
    <definedName name="PodPoglavje_3.4" localSheetId="0">#REF!</definedName>
    <definedName name="PodPoglavje_3.4" localSheetId="1">#REF!</definedName>
    <definedName name="PodPoglavje_3.4">#REF!</definedName>
    <definedName name="PodPoglavje_3.5" localSheetId="0">#REF!</definedName>
    <definedName name="PodPoglavje_3.5" localSheetId="1">#REF!</definedName>
    <definedName name="PodPoglavje_3.5">#REF!</definedName>
    <definedName name="PodPoglavje_3.6" localSheetId="0">#REF!</definedName>
    <definedName name="PodPoglavje_3.6" localSheetId="1">#REF!</definedName>
    <definedName name="PodPoglavje_3.6">#REF!</definedName>
    <definedName name="PodPoglavje_4.1" localSheetId="0">#REF!</definedName>
    <definedName name="PodPoglavje_4.1" localSheetId="1">#REF!</definedName>
    <definedName name="PodPoglavje_4.1">#REF!</definedName>
    <definedName name="PodPoglavje_4.2" localSheetId="0">#REF!</definedName>
    <definedName name="PodPoglavje_4.2" localSheetId="1">#REF!</definedName>
    <definedName name="PodPoglavje_4.2">#REF!</definedName>
    <definedName name="PodPoglavje_4.3" localSheetId="0">#REF!</definedName>
    <definedName name="PodPoglavje_4.3" localSheetId="1">#REF!</definedName>
    <definedName name="PodPoglavje_4.3">#REF!</definedName>
    <definedName name="PodPoglavje_5.1" localSheetId="0">#REF!</definedName>
    <definedName name="PodPoglavje_5.1" localSheetId="1">#REF!</definedName>
    <definedName name="PodPoglavje_5.1">#REF!</definedName>
    <definedName name="PodPoglavje_5.2" localSheetId="0">#REF!</definedName>
    <definedName name="PodPoglavje_5.2" localSheetId="1">#REF!</definedName>
    <definedName name="PodPoglavje_5.2">#REF!</definedName>
    <definedName name="PodPoglavje_5.3" localSheetId="0">#REF!</definedName>
    <definedName name="PodPoglavje_5.3" localSheetId="1">#REF!</definedName>
    <definedName name="PodPoglavje_5.3">#REF!</definedName>
    <definedName name="PodPoglavje_5.4" localSheetId="0">#REF!</definedName>
    <definedName name="PodPoglavje_5.4" localSheetId="1">#REF!</definedName>
    <definedName name="PodPoglavje_5.4">#REF!</definedName>
    <definedName name="PodPoglavje_5.5" localSheetId="0">#REF!</definedName>
    <definedName name="PodPoglavje_5.5" localSheetId="1">#REF!</definedName>
    <definedName name="PodPoglavje_5.5">#REF!</definedName>
    <definedName name="PodPoglavje_5.6" localSheetId="0">#REF!</definedName>
    <definedName name="PodPoglavje_5.6" localSheetId="1">#REF!</definedName>
    <definedName name="PodPoglavje_5.6">#REF!</definedName>
    <definedName name="PodPoglavje_5.7" localSheetId="0">#REF!</definedName>
    <definedName name="PodPoglavje_5.7" localSheetId="1">#REF!</definedName>
    <definedName name="PodPoglavje_5.7">#REF!</definedName>
    <definedName name="PodPoglavje_6.1" localSheetId="0">#REF!</definedName>
    <definedName name="PodPoglavje_6.1" localSheetId="1">#REF!</definedName>
    <definedName name="PodPoglavje_6.1">#REF!</definedName>
    <definedName name="_xlnm.Print_Area" localSheetId="2">'0.1_Uvod-STP'!$A:$C</definedName>
    <definedName name="_xlnm.Print_Area" localSheetId="3">'0.2_Uvod-DGNB'!$A:$C</definedName>
    <definedName name="_xlnm.Print_Area" localSheetId="0">'0_Naslovnica'!$A$1:$K$17</definedName>
    <definedName name="_xlnm.Print_Area" localSheetId="1">'0_Osebe'!$A:$C</definedName>
    <definedName name="_xlnm.Print_Area" localSheetId="4">'4.11.0_Rekapitulacija'!$A:$D</definedName>
    <definedName name="_xlnm.Print_Area" localSheetId="5">'4.11.1_TEKOČE GORIVO - MB95 in '!$A:$G</definedName>
    <definedName name="_xlnm.Print_Area" localSheetId="6">'4.11.2_OSKRBA Z CNG'!$A:$G</definedName>
    <definedName name="_xlnm.Print_Area" localSheetId="7">'4.11.3_OSKRBA S PROPANOM'!$A:$G</definedName>
    <definedName name="_xlnm.Print_Area" localSheetId="8">'4.11.4_ELEKTRO DELA - IZENAČEVA'!$A:$G</definedName>
    <definedName name="Poglavje_1" localSheetId="2">#REF!</definedName>
    <definedName name="Poglavje_1" localSheetId="3">#REF!</definedName>
    <definedName name="Poglavje_1" localSheetId="0">#REF!</definedName>
    <definedName name="Poglavje_1" localSheetId="1">#REF!</definedName>
    <definedName name="Poglavje_1">#REF!</definedName>
    <definedName name="Poglavje_2" localSheetId="0">#REF!</definedName>
    <definedName name="Poglavje_2" localSheetId="1">#REF!</definedName>
    <definedName name="Poglavje_2">#REF!</definedName>
    <definedName name="Poglavje_3" localSheetId="0">#REF!</definedName>
    <definedName name="Poglavje_3" localSheetId="1">#REF!</definedName>
    <definedName name="Poglavje_3">#REF!</definedName>
    <definedName name="Poglavje_4" localSheetId="0">#REF!</definedName>
    <definedName name="Poglavje_4" localSheetId="1">#REF!</definedName>
    <definedName name="Poglavje_4">#REF!</definedName>
    <definedName name="Poglavje_5" localSheetId="0">#REF!</definedName>
    <definedName name="Poglavje_5" localSheetId="1">#REF!</definedName>
    <definedName name="Poglavje_5">#REF!</definedName>
    <definedName name="Poglavje_6" localSheetId="0">#REF!</definedName>
    <definedName name="Poglavje_6" localSheetId="1">#REF!</definedName>
    <definedName name="Poglavje_6">#REF!</definedName>
    <definedName name="POR" localSheetId="3">#REF!</definedName>
    <definedName name="POR" localSheetId="0">#REF!</definedName>
    <definedName name="POR" localSheetId="1">#REF!</definedName>
    <definedName name="POR">#REF!</definedName>
    <definedName name="PORT">#REF!</definedName>
    <definedName name="PPENT">#REF!</definedName>
    <definedName name="PPVOL">#REF!</definedName>
    <definedName name="Print_Area_MI">#REF!</definedName>
    <definedName name="Print_Area_MI_10">#REF!</definedName>
    <definedName name="Print_Area_MI_11">#REF!</definedName>
    <definedName name="Print_Area_MI_12">#REF!</definedName>
    <definedName name="Print_Area_MI_13">#REF!</definedName>
    <definedName name="Print_Area_MI_14">#REF!</definedName>
    <definedName name="Print_Area_MI_15">#REF!</definedName>
    <definedName name="Print_Area_MI_16">#REF!</definedName>
    <definedName name="Print_Area_MI_17">#REF!</definedName>
    <definedName name="Print_Area_MI_18">#REF!</definedName>
    <definedName name="Print_Area_MI_19">#REF!</definedName>
    <definedName name="Print_Area_MI_20">#REF!</definedName>
    <definedName name="Print_Area_MI2">#REF!</definedName>
    <definedName name="qq" localSheetId="0">#REF!</definedName>
    <definedName name="qq" localSheetId="1">#REF!</definedName>
    <definedName name="qq">#REF!</definedName>
    <definedName name="qqqqqqqqqqqqqqqqqqq">#REF!</definedName>
    <definedName name="REK_gr_dela">#REF!</definedName>
    <definedName name="REK_jekl_dela">#REF!</definedName>
    <definedName name="REK_jekl_mont">#REF!</definedName>
    <definedName name="Roofs" localSheetId="2">#REF!</definedName>
    <definedName name="Roofs" localSheetId="3">#REF!</definedName>
    <definedName name="Roofs" localSheetId="0">#REF!</definedName>
    <definedName name="Roofs">#REF!</definedName>
    <definedName name="rrrr" localSheetId="2">#REF!</definedName>
    <definedName name="rrrr" localSheetId="3">#REF!</definedName>
    <definedName name="rrrr" localSheetId="0">#REF!</definedName>
    <definedName name="rrrr" localSheetId="1">#REF!</definedName>
    <definedName name="rrrr" localSheetId="5">#REF!</definedName>
    <definedName name="rrrr" localSheetId="6">#REF!</definedName>
    <definedName name="rrrr" localSheetId="7">#REF!</definedName>
    <definedName name="rrrr" localSheetId="8">#REF!</definedName>
    <definedName name="rrrr">#REF!</definedName>
    <definedName name="_xlnm.Print_Titles" localSheetId="2">'0.1_Uvod-STP'!$1:$7</definedName>
    <definedName name="_xlnm.Print_Titles" localSheetId="3">'0.2_Uvod-DGNB'!$1:$7</definedName>
    <definedName name="_xlnm.Print_Titles" localSheetId="5">'4.11.1_TEKOČE GORIVO - MB95 in '!$12:$12</definedName>
    <definedName name="_xlnm.Print_Titles" localSheetId="6">'4.11.2_OSKRBA Z CNG'!$12:$12</definedName>
    <definedName name="_xlnm.Print_Titles" localSheetId="7">'4.11.3_OSKRBA S PROPANOM'!$12:$12</definedName>
    <definedName name="_xlnm.Print_Titles" localSheetId="8">'4.11.4_ELEKTRO DELA - IZENAČEVA'!$12:$12</definedName>
    <definedName name="U" localSheetId="3">#REF!</definedName>
    <definedName name="U" localSheetId="0">#REF!</definedName>
    <definedName name="U" localSheetId="1">#REF!</definedName>
    <definedName name="U">#REF!</definedName>
    <definedName name="US">#REF!</definedName>
    <definedName name="USD">#REF!</definedName>
    <definedName name="VISZR">#REF!</definedName>
    <definedName name="xx" localSheetId="2">#REF!</definedName>
    <definedName name="xx" localSheetId="3">#REF!</definedName>
    <definedName name="xx" localSheetId="0">#REF!</definedName>
    <definedName name="xx">#REF!</definedName>
    <definedName name="Y" localSheetId="3">#REF!</definedName>
    <definedName name="Y" localSheetId="0">#REF!</definedName>
    <definedName name="Y" localSheetId="1">#REF!</definedName>
    <definedName name="Y">#REF!</definedName>
    <definedName name="YY" localSheetId="2">#REF!</definedName>
    <definedName name="YY" localSheetId="3">#REF!</definedName>
    <definedName name="YY" localSheetId="0">#REF!</definedName>
    <definedName name="YY">#REF!</definedName>
    <definedName name="Zacetek" localSheetId="2">#REF!</definedName>
    <definedName name="Zacetek" localSheetId="3">#REF!</definedName>
    <definedName name="Zacetek" localSheetId="0">#REF!</definedName>
    <definedName name="Zacetek" localSheetId="1">#REF!</definedName>
    <definedName name="Zacetek">#REF!</definedName>
    <definedName name="zu" localSheetId="3">#REF!</definedName>
    <definedName name="zu" localSheetId="0">#REF!</definedName>
    <definedName name="zu" localSheetId="1">#REF!</definedName>
    <definedName name="zu">#REF!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1" i="13" l="1"/>
  <c r="D16" i="13"/>
  <c r="D15" i="13"/>
  <c r="D14" i="13"/>
  <c r="G41" i="70"/>
  <c r="G84" i="73"/>
  <c r="G86" i="72"/>
  <c r="G111" i="63"/>
  <c r="C14" i="70"/>
  <c r="C4" i="70"/>
  <c r="C3" i="70"/>
  <c r="C1" i="70"/>
  <c r="C14" i="73"/>
  <c r="C4" i="73"/>
  <c r="C3" i="73"/>
  <c r="C1" i="73"/>
  <c r="C14" i="72"/>
  <c r="C4" i="72"/>
  <c r="C3" i="72"/>
  <c r="C1" i="72"/>
  <c r="C111" i="63"/>
  <c r="C14" i="63"/>
  <c r="C4" i="63"/>
  <c r="C3" i="63"/>
  <c r="C1" i="63"/>
  <c r="C16" i="13"/>
  <c r="C15" i="13"/>
  <c r="C14" i="13"/>
  <c r="C13" i="13"/>
  <c r="C4" i="13"/>
  <c r="C3" i="13"/>
  <c r="C1" i="13"/>
  <c r="C4" i="62"/>
  <c r="C3" i="62"/>
  <c r="C1" i="62"/>
  <c r="C4" i="61"/>
  <c r="C3" i="61"/>
  <c r="C1" i="61"/>
  <c r="B14" i="70"/>
  <c r="B4" i="70"/>
  <c r="B3" i="70"/>
  <c r="B1" i="70"/>
  <c r="B14" i="73"/>
  <c r="B4" i="73"/>
  <c r="B3" i="73"/>
  <c r="B1" i="73"/>
  <c r="B14" i="72"/>
  <c r="B4" i="72"/>
  <c r="B3" i="72"/>
  <c r="B1" i="72"/>
  <c r="B111" i="63"/>
  <c r="B14" i="63"/>
  <c r="B4" i="63"/>
  <c r="B3" i="63"/>
  <c r="B1" i="63"/>
  <c r="B16" i="13"/>
  <c r="B15" i="13"/>
  <c r="B14" i="13"/>
  <c r="B13" i="13"/>
  <c r="B4" i="13"/>
  <c r="B3" i="13"/>
  <c r="B1" i="13"/>
  <c r="B4" i="62"/>
  <c r="B3" i="62"/>
  <c r="B1" i="62"/>
  <c r="B4" i="61"/>
  <c r="B3" i="61"/>
  <c r="B1" i="61"/>
  <c r="G40" i="73"/>
  <c r="A20" i="73"/>
  <c r="A20" i="72"/>
  <c r="A24" i="72" s="1"/>
  <c r="A18" i="63"/>
  <c r="A36" i="63" s="1"/>
  <c r="A27" i="72" l="1"/>
  <c r="A24" i="73"/>
  <c r="A39" i="63"/>
  <c r="A27" i="73" l="1"/>
  <c r="A31" i="72"/>
  <c r="A35" i="72" s="1"/>
  <c r="A42" i="63"/>
  <c r="A30" i="73" l="1"/>
  <c r="A38" i="72"/>
  <c r="A45" i="63"/>
  <c r="A34" i="73" l="1"/>
  <c r="A38" i="73" s="1"/>
  <c r="A42" i="73" s="1"/>
  <c r="A41" i="72"/>
  <c r="A48" i="72" s="1"/>
  <c r="A53" i="72" s="1"/>
  <c r="A55" i="72" s="1"/>
  <c r="A48" i="63"/>
  <c r="A58" i="72" l="1"/>
  <c r="A66" i="72" s="1"/>
  <c r="A51" i="63"/>
  <c r="A48" i="73" l="1"/>
  <c r="A68" i="72"/>
  <c r="A54" i="63"/>
  <c r="A58" i="63" s="1"/>
  <c r="A61" i="63" l="1"/>
  <c r="A64" i="63" s="1"/>
  <c r="A51" i="73"/>
  <c r="A53" i="73" s="1"/>
  <c r="A70" i="72"/>
  <c r="A72" i="72" s="1"/>
  <c r="A67" i="63" l="1"/>
  <c r="A70" i="63" s="1"/>
  <c r="A56" i="73"/>
  <c r="A64" i="73" s="1"/>
  <c r="A74" i="72"/>
  <c r="A76" i="72" s="1"/>
  <c r="G28" i="73"/>
  <c r="A16" i="70"/>
  <c r="G39" i="70"/>
  <c r="G37" i="70"/>
  <c r="G35" i="70"/>
  <c r="G33" i="70"/>
  <c r="G31" i="70"/>
  <c r="G29" i="70"/>
  <c r="G27" i="70"/>
  <c r="G25" i="70"/>
  <c r="G24" i="70"/>
  <c r="G23" i="70"/>
  <c r="G20" i="70"/>
  <c r="G17" i="70"/>
  <c r="G82" i="73"/>
  <c r="G80" i="73"/>
  <c r="G84" i="72"/>
  <c r="G82" i="72"/>
  <c r="G39" i="72"/>
  <c r="G49" i="73"/>
  <c r="G36" i="73"/>
  <c r="G32" i="73"/>
  <c r="G22" i="73"/>
  <c r="G25" i="73"/>
  <c r="G78" i="73"/>
  <c r="G76" i="73"/>
  <c r="G74" i="73"/>
  <c r="G72" i="73"/>
  <c r="G70" i="73"/>
  <c r="G68" i="73"/>
  <c r="G66" i="73"/>
  <c r="G64" i="73"/>
  <c r="G62" i="73"/>
  <c r="G54" i="73"/>
  <c r="G51" i="73"/>
  <c r="G46" i="73"/>
  <c r="G45" i="73"/>
  <c r="G44" i="73"/>
  <c r="G36" i="72"/>
  <c r="A73" i="63" l="1"/>
  <c r="A76" i="63" s="1"/>
  <c r="A78" i="63" s="1"/>
  <c r="A81" i="63" s="1"/>
  <c r="A83" i="63" s="1"/>
  <c r="A91" i="63" s="1"/>
  <c r="A93" i="63" s="1"/>
  <c r="A95" i="63" s="1"/>
  <c r="A97" i="63" s="1"/>
  <c r="A99" i="63" s="1"/>
  <c r="A101" i="63" s="1"/>
  <c r="A103" i="63" s="1"/>
  <c r="A105" i="63" s="1"/>
  <c r="A107" i="63" s="1"/>
  <c r="A109" i="63" s="1"/>
  <c r="A66" i="73"/>
  <c r="A68" i="73" s="1"/>
  <c r="A70" i="73" s="1"/>
  <c r="A72" i="73" s="1"/>
  <c r="A74" i="73" s="1"/>
  <c r="A76" i="73" s="1"/>
  <c r="A78" i="73" s="1"/>
  <c r="A80" i="73" s="1"/>
  <c r="A78" i="72"/>
  <c r="A19" i="70"/>
  <c r="A22" i="70" s="1"/>
  <c r="G8" i="70" l="1"/>
  <c r="G8" i="73"/>
  <c r="A82" i="73"/>
  <c r="A80" i="72"/>
  <c r="A82" i="72" s="1"/>
  <c r="A84" i="72" s="1"/>
  <c r="A27" i="70"/>
  <c r="A29" i="70" l="1"/>
  <c r="A31" i="70" l="1"/>
  <c r="A33" i="70" l="1"/>
  <c r="A35" i="70" s="1"/>
  <c r="A37" i="70" s="1"/>
  <c r="A39" i="70" s="1"/>
  <c r="G34" i="63" l="1"/>
  <c r="G56" i="63"/>
  <c r="G109" i="63"/>
  <c r="G107" i="63"/>
  <c r="G105" i="63"/>
  <c r="G103" i="63"/>
  <c r="G101" i="63"/>
  <c r="G99" i="63"/>
  <c r="G97" i="63"/>
  <c r="G95" i="63"/>
  <c r="G93" i="63"/>
  <c r="G91" i="63"/>
  <c r="G89" i="63"/>
  <c r="G79" i="63"/>
  <c r="G76" i="63"/>
  <c r="G74" i="63"/>
  <c r="G71" i="63"/>
  <c r="G68" i="63"/>
  <c r="G65" i="63"/>
  <c r="G62" i="63"/>
  <c r="G59" i="63"/>
  <c r="G55" i="63"/>
  <c r="G52" i="63"/>
  <c r="G49" i="63"/>
  <c r="G46" i="63"/>
  <c r="G43" i="63"/>
  <c r="G40" i="63"/>
  <c r="G37" i="63"/>
  <c r="G33" i="63" l="1"/>
  <c r="G32" i="63"/>
  <c r="G31" i="63"/>
  <c r="G30" i="63"/>
  <c r="G29" i="63"/>
  <c r="G28" i="63"/>
  <c r="G27" i="63"/>
  <c r="G26" i="63"/>
  <c r="G25" i="63"/>
  <c r="G24" i="63"/>
  <c r="G23" i="63"/>
  <c r="G22" i="63"/>
  <c r="G21" i="63"/>
  <c r="G20" i="63"/>
  <c r="G80" i="72" l="1"/>
  <c r="G78" i="72"/>
  <c r="G76" i="72"/>
  <c r="G74" i="72"/>
  <c r="G72" i="72"/>
  <c r="G70" i="72"/>
  <c r="G68" i="72"/>
  <c r="G66" i="72"/>
  <c r="G64" i="72"/>
  <c r="G56" i="72"/>
  <c r="G53" i="72"/>
  <c r="G51" i="72"/>
  <c r="G50" i="72"/>
  <c r="G49" i="72"/>
  <c r="G46" i="72"/>
  <c r="G45" i="72"/>
  <c r="G44" i="72"/>
  <c r="G43" i="72"/>
  <c r="G33" i="72"/>
  <c r="G29" i="72"/>
  <c r="G25" i="72"/>
  <c r="G22" i="72"/>
  <c r="G8" i="72" l="1"/>
  <c r="A16" i="13" l="1"/>
  <c r="A15" i="13"/>
  <c r="A14" i="13"/>
  <c r="A13" i="13"/>
  <c r="G81" i="63"/>
  <c r="G8" i="63" l="1"/>
  <c r="D13" i="13" l="1"/>
  <c r="D17" i="13" s="1"/>
  <c r="D19" i="13" s="1"/>
</calcChain>
</file>

<file path=xl/sharedStrings.xml><?xml version="1.0" encoding="utf-8"?>
<sst xmlns="http://schemas.openxmlformats.org/spreadsheetml/2006/main" count="794" uniqueCount="490">
  <si>
    <t>m</t>
  </si>
  <si>
    <t>Poz.</t>
  </si>
  <si>
    <t>Opis</t>
  </si>
  <si>
    <t>Količina</t>
  </si>
  <si>
    <t>Cena</t>
  </si>
  <si>
    <t>kos</t>
  </si>
  <si>
    <t>kpl</t>
  </si>
  <si>
    <t>0.2.1</t>
  </si>
  <si>
    <t>Investitor:</t>
  </si>
  <si>
    <t>UNIVERZA V LJUBLJANI</t>
  </si>
  <si>
    <t>Objekt:</t>
  </si>
  <si>
    <t>Gradnja:</t>
  </si>
  <si>
    <t>Za vse večje jeklene dele se skladno s predpisi, izdelajo ustrezne ozemljitve, nevidno pritrjene in speljane na splošno ozemljitev objekta.</t>
  </si>
  <si>
    <t>Vsi kovinski elementi in konstrukcije, ki bi lahko bili izpostavljeni atmosferskim in ostalim korozijskim vplivom, morajo biti ustrezno protikorozijsko zaščiteni.</t>
  </si>
  <si>
    <t>0.2</t>
  </si>
  <si>
    <t>Izbrani materiali, elementi, naprave, sistemi in oprema morajo prispevati k večji trajnosti stavbe v smeri zagotavljanja energetske učinkovitosti, ekonomičnega in enostavnega vzdrževanja ter čiščenja, dolge življenjske dobe, uporabe okolju prijaznih materialov ipd.</t>
  </si>
  <si>
    <t>0.2.2</t>
  </si>
  <si>
    <t>0.2.3</t>
  </si>
  <si>
    <t>0.2.4</t>
  </si>
  <si>
    <t>0.2.5</t>
  </si>
  <si>
    <t>0.2.6</t>
  </si>
  <si>
    <t>0.2.7</t>
  </si>
  <si>
    <t>0.2.8</t>
  </si>
  <si>
    <t>0.2.9</t>
  </si>
  <si>
    <t>0.2.10</t>
  </si>
  <si>
    <t>0.2.11</t>
  </si>
  <si>
    <t>0.2.12</t>
  </si>
  <si>
    <t>0.2.14</t>
  </si>
  <si>
    <t>0.2.16</t>
  </si>
  <si>
    <t>0.2.17</t>
  </si>
  <si>
    <t>0.2.18</t>
  </si>
  <si>
    <t>SPLOŠNI TEHNIČNI POGOJI ZA PODROČJE DGNB CERTIFICIRANJA</t>
  </si>
  <si>
    <t>Zaželeno je, da imajo uporabljeni elementi in materiali okoljsko oznako Tip I. (kot npr. ENCODE,  BLUE ANGEL, ipd...).</t>
  </si>
  <si>
    <t>0.2.13</t>
  </si>
  <si>
    <t>0.2.15</t>
  </si>
  <si>
    <t>0.2.19</t>
  </si>
  <si>
    <t>Cena/EM</t>
  </si>
  <si>
    <t>EM</t>
  </si>
  <si>
    <t>Pooblaščeni strokovnjak</t>
  </si>
  <si>
    <t>Strokovno področje</t>
  </si>
  <si>
    <t>Id. št. ZAPS/IZS</t>
  </si>
  <si>
    <t>POOBLAŠČENI STROKOVNJAKI, ODGOVORNI ZA IZDELAVO PROJEKTANTSKEGA POPISA:</t>
  </si>
  <si>
    <t>SODELAVCI PRI IZDELAVI PROJEKTANTSKEGA POPISA:</t>
  </si>
  <si>
    <t>0.1</t>
  </si>
  <si>
    <t>0.1.1</t>
  </si>
  <si>
    <t>0.1.2</t>
  </si>
  <si>
    <t>0.1.3</t>
  </si>
  <si>
    <t>0.1.4</t>
  </si>
  <si>
    <t>0.1.5</t>
  </si>
  <si>
    <t>0.1.6</t>
  </si>
  <si>
    <t>0.1.7</t>
  </si>
  <si>
    <t>0.1.8</t>
  </si>
  <si>
    <t>0.1.9</t>
  </si>
  <si>
    <t>0.1.10</t>
  </si>
  <si>
    <t>0.1.11</t>
  </si>
  <si>
    <t>0.1.12</t>
  </si>
  <si>
    <t>0.1.13</t>
  </si>
  <si>
    <t>0.1.14</t>
  </si>
  <si>
    <t>0.1.15</t>
  </si>
  <si>
    <t>0.1.16</t>
  </si>
  <si>
    <t>0.1.17</t>
  </si>
  <si>
    <t>0.1.18</t>
  </si>
  <si>
    <t>0.1.19</t>
  </si>
  <si>
    <t>0.1.20</t>
  </si>
  <si>
    <t>0.1.21</t>
  </si>
  <si>
    <t>0.1.22</t>
  </si>
  <si>
    <t>0.1.23</t>
  </si>
  <si>
    <t>STAVBA FAKULTETE</t>
  </si>
  <si>
    <t>4 NAČRT S PODROČJA STROJNIŠTVA</t>
  </si>
  <si>
    <t>STROJNA DELA</t>
  </si>
  <si>
    <t>IZS S-1987</t>
  </si>
  <si>
    <t xml:space="preserve">Namestitev šprinklerskega gasilnega sistema mora biti izvedena v skladu s smernico VdS CEA 4001:2021  s strani izvajalca s VdS pooblastilom za izvajanje šprinklerskih gasilnih sistemov. Če lokalni predpisi za določena dela zahtevajo podizvajalce, jih mora pooblaščeni izvajalec informirati o posebnih zahtevah VdS smernice. </t>
  </si>
  <si>
    <t>/</t>
  </si>
  <si>
    <r>
      <t xml:space="preserve">Univerza v </t>
    </r>
    <r>
      <rPr>
        <i/>
        <sz val="7.5"/>
        <color rgb="FF000000"/>
        <rFont val="Times New Roman"/>
        <family val="1"/>
        <charset val="238"/>
      </rPr>
      <t>Ljubljani</t>
    </r>
    <r>
      <rPr>
        <sz val="7.5"/>
        <color rgb="FF000000"/>
        <rFont val="Times New Roman"/>
        <family val="1"/>
        <charset val="238"/>
      </rPr>
      <t xml:space="preserve">
Kongresni trg 12
1000 Ljubljana, Slovenija</t>
    </r>
  </si>
  <si>
    <t>IBE, svetovanje, 
projektiranje in inženiring
Ljubljana, Slovenija</t>
  </si>
  <si>
    <t>Boštjan Vuga, univ. dipl. inž. arh., grad. dip. (AA)</t>
  </si>
  <si>
    <t>ZAPS 0035 PA PPN</t>
  </si>
  <si>
    <t>362-19</t>
  </si>
  <si>
    <t>--</t>
  </si>
  <si>
    <t>NEPREDVIDENA DELA</t>
  </si>
  <si>
    <t>0.1.24</t>
  </si>
  <si>
    <t>0.1.25</t>
  </si>
  <si>
    <t>Izvajalec je gospodarski subjekt s katerim naročnik sklene pogodbo o izvedbi javnega naročila in je v fazi oddaje naročila kot ponudnik oddal ekonomsko najugodnejšo ponudbo.</t>
  </si>
  <si>
    <t xml:space="preserve">Splošni pogoji za področje DGNB certificiranja predstavljajo dopolnilo splošnim tehničnim pogojem in ne odpravljajo drugih obveznosti in odgovornosti, ki jih ima izvajalec v skladu s predpisi in pogodbo. </t>
  </si>
  <si>
    <t>Izvajalec mora v svojih ponudbah upoštevati, da se bo objekt certificiral v skladu z zahtevami DGNB sistema certificiranja trajnostne gradnje, ter pravočasno (vsaj 60 dni pred vgradnjo posameznega produkta) dostaviti vso ustrezno dokumentacijo za vse v ponudbi zajete materiale, elemente in opremo.
Zahtevana je uporaba materialov, elementov ali opreme, ki so okolju in ljudem prijazni, energetsko učinkoviti in obenem ustrezajo zahtevam DGNB sistema.
Zahtevan nivo certifikata je: ZLATI CERTIFIKAT</t>
  </si>
  <si>
    <t>Podrobnejši opis DGNB sistema in navodila za posamezne kriterije so dostopna v dokumentu"DGNB Criteria Set New Construction Buildings, Version 2020 International", ki je na voljo na DGNB spletni strani https://www.dgnb.de/en/certification/important-facts-about-dgnb-certification/criteria</t>
  </si>
  <si>
    <t>Izvajalec mora v svojih ponudbah upoštevati, da je potrebno skladno z določili DGNB certifikacijskega sistema, pravočasno (pred pričetkom gradnje) dostaviti vso ustrezno dokumentacijo, za vse v ponudbi zajete materiale, elemente in opremo (tehnični list, varnostni list, izjava o lastnostih, tehnična navodila za ravnanje, servisiranje, vzdrževanje,...) v slovenskem jeziku.
Vgradnja kakršnihkoli materialov, elementov ali opreme, se izvede zgolj na podlagi predhodne preveritve posredovane dokumentacije in obenem potrditve s strani nadzornika.</t>
  </si>
  <si>
    <t xml:space="preserve">Izvajalec lahko v svoji ponudbi predlaga alternativne produkte in rešitve glede na predvidene s projektom, pod pogojem, da le-te prav tako izpolnjujejo vse navedene zahteve. Pri morebitnih predlaganih alternativnih produktih oz. rešitvah je potrebno upoštevati najmanj enake ali boljše lastnosti v smislu življenjske dobe, obstojnosti, ter enostavnosti in stroška čiščenja ter vzdrževanja v primerjavi s projektom predpisanimi rešitvami. 
Za alternativne rešitve izvajalec pridobi soglasje projektanta, nadzornika in investitorja pred pričetkom gradnje.  </t>
  </si>
  <si>
    <t>Izvajalec med gradnjo dnevno beleži vsa eventualna odstopanja od PZI projektne dokumentacije ter podatke pravočasno posreduje naročniku, nadzoru in projektantu. Potrjene spremembe vnese v podlage za izdelavo PID in posodobitev BIM modelov.</t>
  </si>
  <si>
    <t>Izvajalec med gradnjo sproti izpolnjuje Seznam vseh konstrukcijskih sestav s pripadajočimi vgrajenimi gradbenimi materiali in dokumentira naslednje podatke o vgrajenih materialih (v slovenskem jeziku):
  - Varnostni list
  - Tehnični list
  - Izjavo o lastnostih (če je relevantno)
  - Izkazovanje morebiti obstoječega okoljskega certifikata (Tip I - okoljski znak ali Tip III - okoljska produktna deklaracija /EPD)
  - Izjavo proizvajalca ali dobavitelja, da produkt ustreza zahtevam ENV1.2
  - Tehnična navodila za ravnanje, servisiranje, vzdrževanje oziroma ostale, z zakonom predpisane dokumente in dokumentacijo.</t>
  </si>
  <si>
    <t>Za vse vgrajene bistvene tehnične sisteme mora izvajalec zagotoviti obstoj pooblaščenega servisa, ki deluje na območju Republike Slovenije, da ima investitor možnost skleniti ustrezno pogodbo o vzdrževanju. 
Med bistvene tehnične sisteme sodijo npr.: sistemi ogrevanja in hlajenja, priprava tehnoloških medijev, prezračevanje in klimatizacija, sistemi detekcije in gašenja požara, sistemi tehničnega varovanja, BMS in CNS sistemi upravljanja stavbe, razsvetljava, komunikacijski in WI-FI sistemi,...</t>
  </si>
  <si>
    <t>Izvajalec bo za elemente iz lesa moral dokazovati izvor z navedbo izvorne države in tipa lesa, FSC / PEFC certifikat z dodatnim pripadajočim potrdilom Chain of custody-trgovski certifikat dobavitelja - ta se dokazuje z dobavnicami, računi ali enakovredno.
Za izdelke iz naravnega kamna iz EU držav je potrebna deklaracija, da je izvor in procesiranje teh izdelkov v celoti v EU državah. Za izdelke iz naravnega kamna, ki prihajajo iz držav izven EU, je potrebno predložiti dokazilo o izpolnjevanju ILO konvencije 182, ki vključuje neodvisna inšpekcijska poročila.</t>
  </si>
  <si>
    <r>
      <rPr>
        <u/>
        <sz val="9"/>
        <rFont val="Arial"/>
        <family val="2"/>
        <charset val="238"/>
      </rPr>
      <t>Izobraževanje udeležencev pri gradnji</t>
    </r>
    <r>
      <rPr>
        <sz val="9"/>
        <rFont val="Arial"/>
        <family val="2"/>
        <charset val="238"/>
      </rPr>
      <t xml:space="preserve">
Izvajalec je dolžan vse udeležence pri gradnji podrobneje seznaniti tudi z relevantnimi koncepti, študijami, elaborati, ki opredelujejo trajnostni način gradnje za naslednja področja:
- zaščita pred hrupom (Poročilo o vplivih na okolje št. 100123-11523, z dne 11.5.2023, dopolnitev 13. 11. 2023 in 28. 3. 2024 (E-NET OKOLJE d.o.o. in GIGA-R d.o.o.))
- zaščita pred prašenjem
- zaščita tal in podzemne vode (Poročilo o vplivih na okolje št. 100123-11523, z dne 11.5.2023, dopolnitev 13. 11. 2023 in 28. 3. 2024 (E-NET OKOLJE d.o.o. in GIGA-R d.o.o.)), Analiza tveganja za onesnaženje vodnega telesa podzemne vode št. 0346-023/2023, maj 2023 (Geološko projektiranje d.o.o.))
- ravnanje z gradbenimi odpadki (Načrt gospodarjenja z gradbenimi odpadki)
Izobraževanja se izvajajo skladno z navodili DGNB sistema opredeljenimi v merilu:
</t>
    </r>
    <r>
      <rPr>
        <u/>
        <sz val="9"/>
        <rFont val="Arial"/>
        <family val="2"/>
        <charset val="238"/>
      </rPr>
      <t>PRO 2.1</t>
    </r>
    <r>
      <rPr>
        <sz val="9"/>
        <rFont val="Arial"/>
        <family val="2"/>
        <charset val="238"/>
      </rPr>
      <t xml:space="preserve">
</t>
    </r>
    <r>
      <rPr>
        <i/>
        <sz val="9"/>
        <rFont val="Arial"/>
        <family val="2"/>
        <charset val="238"/>
      </rPr>
      <t>1.2, 2.2, 3.2 in 4.2 Training for the parties implementing the construction work</t>
    </r>
  </si>
  <si>
    <r>
      <rPr>
        <u/>
        <sz val="9"/>
        <rFont val="Arial"/>
        <family val="2"/>
        <charset val="238"/>
      </rPr>
      <t>Navodila za obratovanje in vzdrževanje objekta</t>
    </r>
    <r>
      <rPr>
        <sz val="9"/>
        <rFont val="Arial"/>
        <family val="2"/>
        <charset val="238"/>
      </rPr>
      <t xml:space="preserve">
Izvajalec pripravi Navodila za obratovanje in vzdrževanje objekta skladno z veljavno slovensko zakonodajo in navodili DGNB sistema opredeljenimi v merilih:
</t>
    </r>
    <r>
      <rPr>
        <u/>
        <sz val="9"/>
        <rFont val="Arial"/>
        <family val="2"/>
        <charset val="238"/>
      </rPr>
      <t>PRO 1.5</t>
    </r>
    <r>
      <rPr>
        <sz val="9"/>
        <rFont val="Arial"/>
        <family val="2"/>
        <charset val="238"/>
      </rPr>
      <t xml:space="preserve">
</t>
    </r>
    <r>
      <rPr>
        <i/>
        <sz val="9"/>
        <rFont val="Arial"/>
        <family val="2"/>
        <charset val="238"/>
      </rPr>
      <t>1.1 Production and provision of maintenance, inspection, operating and care instructions
3.1 Production and provision of a facility management manual</t>
    </r>
  </si>
  <si>
    <r>
      <rPr>
        <u/>
        <sz val="9"/>
        <rFont val="Arial"/>
        <family val="2"/>
        <charset val="238"/>
      </rPr>
      <t>Meritve kontrole kakovosti gradnje</t>
    </r>
    <r>
      <rPr>
        <sz val="9"/>
        <rFont val="Arial"/>
        <family val="2"/>
        <charset val="238"/>
      </rPr>
      <t xml:space="preserve">
Izvajalec mora upoštevati, da se bodo po koncu gradnje izvedle naslednje meritve:
- meritve zrakotesnosti
- meritve s termokamero (termografija)
- meritve akustike
- meritve zvočne zaščite ovoja stavbe
- meritve zvočne zaščite ločilnih elementov med posameznimi prostori različnih namembnosti
- meritve udarnega zvoka
- meritve vlažnosti vgrajenih elementov, pred vgradnjo finalnih tlakov
- test odvoda dima in toplote
Meritve morajo opraviti ustrezno usposobljeni preskusni organi ali strokovnjaki ter rezultate oceniti in primerjati z zahtevami. Obseg opravljenih meritev mora biti sorazmeren z velikostjo zgradbe in mora ustrezno odražati cilj preverjanja kakovosti zgradbe.
Smiselno je, da izvajalec del tekom gradnje za sprotno kontrolo kakovosti vgrajenih materialov, elementov in opreme, sam izvaja meritve. 
Končne meritve (ob primopredaji) izvede tretja oseba kot neodvisna potrditev doseganja zahtev.
Meritve se izvajajo skladno z veljavno slovensko zakonodajo in navodili DGNB sistema opredeljenimi v merilu:
</t>
    </r>
    <r>
      <rPr>
        <u/>
        <sz val="9"/>
        <rFont val="Arial"/>
        <family val="2"/>
        <charset val="238"/>
      </rPr>
      <t>PRO 2.2</t>
    </r>
    <r>
      <rPr>
        <sz val="9"/>
        <rFont val="Arial"/>
        <family val="2"/>
        <charset val="238"/>
      </rPr>
      <t xml:space="preserve">
</t>
    </r>
    <r>
      <rPr>
        <i/>
        <sz val="9"/>
        <rFont val="Arial"/>
        <family val="2"/>
        <charset val="238"/>
      </rPr>
      <t>2. Quality control measurements</t>
    </r>
  </si>
  <si>
    <r>
      <rPr>
        <u/>
        <sz val="9"/>
        <rFont val="Arial"/>
        <family val="2"/>
        <charset val="238"/>
      </rPr>
      <t>Zaščita pred vlago</t>
    </r>
    <r>
      <rPr>
        <sz val="9"/>
        <rFont val="Arial"/>
        <family val="2"/>
        <charset val="238"/>
      </rPr>
      <t xml:space="preserve">
Izvajalec predloži dokumentacijo, ki dokazuje, da je bil izveden program prezračevanja, prilagojen stavbi, s čimer se zagotovi pogoje, da so vgrajeni gradbeni elementi ustrezno suhi, skladno z navodili DGNB opredeljenimi v merilu:
</t>
    </r>
    <r>
      <rPr>
        <u/>
        <sz val="9"/>
        <rFont val="Arial"/>
        <family val="2"/>
        <charset val="238"/>
      </rPr>
      <t>PRO 2.2</t>
    </r>
    <r>
      <rPr>
        <sz val="9"/>
        <rFont val="Arial"/>
        <family val="2"/>
        <charset val="238"/>
      </rPr>
      <t xml:space="preserve">
</t>
    </r>
    <r>
      <rPr>
        <i/>
        <sz val="9"/>
        <rFont val="Arial"/>
        <family val="2"/>
        <charset val="238"/>
      </rPr>
      <t>4.1 Mould prevention</t>
    </r>
  </si>
  <si>
    <r>
      <rPr>
        <u/>
        <sz val="9"/>
        <rFont val="Arial"/>
        <family val="2"/>
        <charset val="238"/>
      </rPr>
      <t>Preizkusi delovanja sistemov</t>
    </r>
    <r>
      <rPr>
        <sz val="9"/>
        <rFont val="Arial"/>
        <family val="2"/>
        <charset val="238"/>
      </rPr>
      <t xml:space="preserve">
Izvajalec sodeluje pri izvedbi predhodnega in končnega preizkusa delovanja vseh bistvenih tehničnih komponent stavbe in pripravi ustrezne dokazne dokumentacije ter pri usposabljanju vzdrževalcev/upravljalcev stavbe, skladno z navodili DGNB sistema opredeljenimi v merilu:
</t>
    </r>
    <r>
      <rPr>
        <u/>
        <sz val="9"/>
        <rFont val="Arial"/>
        <family val="2"/>
        <charset val="238"/>
      </rPr>
      <t>PRO 2.3</t>
    </r>
    <r>
      <rPr>
        <sz val="9"/>
        <rFont val="Arial"/>
        <family val="2"/>
        <charset val="238"/>
      </rPr>
      <t xml:space="preserve">
</t>
    </r>
    <r>
      <rPr>
        <i/>
        <sz val="9"/>
        <rFont val="Arial"/>
        <family val="2"/>
        <charset val="238"/>
      </rPr>
      <t>3.1 Performance of a preliminary function test
4.1 Performance and documentation of a function test and training for the operators</t>
    </r>
  </si>
  <si>
    <r>
      <rPr>
        <u/>
        <sz val="9"/>
        <rFont val="Arial"/>
        <family val="2"/>
        <charset val="238"/>
      </rPr>
      <t>Poročilo o zagonu objekta</t>
    </r>
    <r>
      <rPr>
        <sz val="9"/>
        <rFont val="Arial"/>
        <family val="2"/>
        <charset val="238"/>
      </rPr>
      <t xml:space="preserve">
Izvajalec sodeluje pri pripravi končnega poročila o zagonu objekta, skladno z navodili DGNB sistema opredeljenimi v merilu:
</t>
    </r>
    <r>
      <rPr>
        <u/>
        <sz val="9"/>
        <rFont val="Arial"/>
        <family val="2"/>
        <charset val="238"/>
      </rPr>
      <t>PRO 2.3</t>
    </r>
    <r>
      <rPr>
        <sz val="9"/>
        <rFont val="Arial"/>
        <family val="2"/>
        <charset val="238"/>
      </rPr>
      <t xml:space="preserve">
</t>
    </r>
    <r>
      <rPr>
        <i/>
        <sz val="9"/>
        <rFont val="Arial"/>
        <family val="2"/>
        <charset val="238"/>
      </rPr>
      <t>5.1 Creation of a detailed final report</t>
    </r>
  </si>
  <si>
    <t>0.2.20</t>
  </si>
  <si>
    <r>
      <rPr>
        <u/>
        <sz val="9"/>
        <rFont val="Arial"/>
        <family val="2"/>
        <charset val="238"/>
      </rPr>
      <t>Koncept celovitega delovanja sistemov v stavbi</t>
    </r>
    <r>
      <rPr>
        <sz val="9"/>
        <rFont val="Arial"/>
        <family val="2"/>
        <charset val="238"/>
      </rPr>
      <t xml:space="preserve">
Izvajalec sodeluje pri procesu implementiranja stalnega nadzora in nastavitev delovanja stavbe ter usposabljanju vzdrževalcev/upravljalcev stavbe.
Navedeno se izvede v skladu z navodili DGNB sistema opredeljenimi v merilu:
</t>
    </r>
    <r>
      <rPr>
        <u/>
        <sz val="9"/>
        <rFont val="Arial"/>
        <family val="2"/>
        <charset val="238"/>
      </rPr>
      <t>PRO 2.3</t>
    </r>
    <r>
      <rPr>
        <sz val="9"/>
        <rFont val="Arial"/>
        <family val="2"/>
        <charset val="238"/>
      </rPr>
      <t xml:space="preserve">
</t>
    </r>
    <r>
      <rPr>
        <i/>
        <sz val="9"/>
        <rFont val="Arial"/>
        <family val="2"/>
        <charset val="238"/>
      </rPr>
      <t>6.1 Creation and handover of an integral operating concept</t>
    </r>
  </si>
  <si>
    <t>0.2.21</t>
  </si>
  <si>
    <r>
      <rPr>
        <u/>
        <sz val="9"/>
        <rFont val="Arial"/>
        <family val="2"/>
        <charset val="238"/>
      </rPr>
      <t>Prilagoditev nastavitev sistemov po začetni fazi uporabe objekta</t>
    </r>
    <r>
      <rPr>
        <sz val="9"/>
        <rFont val="Arial"/>
        <family val="2"/>
        <charset val="238"/>
      </rPr>
      <t xml:space="preserve">
Izvajalec sodeluje pri ponovnem pregledu delovanja vseh bistvenih tehničnih sistemov ter eventualni ponovni prilagoditvi teh sistemov s strani strokovnjaka oz. (neodvisne) tretje osebe.
Postopek se izvede po približno 10–14 mesecih po zaključku gradnje, skladno z navodili DGNB sistema opredeljenimi v merilu:
</t>
    </r>
    <r>
      <rPr>
        <u/>
        <sz val="9"/>
        <rFont val="Arial"/>
        <family val="2"/>
        <charset val="238"/>
      </rPr>
      <t>PRO 2.3</t>
    </r>
    <r>
      <rPr>
        <sz val="9"/>
        <rFont val="Arial"/>
        <family val="2"/>
        <charset val="238"/>
      </rPr>
      <t xml:space="preserve">
</t>
    </r>
    <r>
      <rPr>
        <i/>
        <sz val="9"/>
        <rFont val="Arial"/>
        <family val="2"/>
        <charset val="238"/>
      </rPr>
      <t>7.1 Readjustment of the system following initial operating phase</t>
    </r>
  </si>
  <si>
    <t>SPLOŠNI TEHNIČNI POGOJI</t>
  </si>
  <si>
    <t>Izvajalec se obveže, da bo upošteval veljavno zakonodajo, ki ureja graditev objektov v Republiki Sloveniji, vključno s povezanimi podzakonskimi akti, predpisi, tehničnimi smernicami, standardi, pravili stroke in dobro gradbeno prakso. Prav tako mora izvajalec upoštevati vse zahteve izdanega integralnega gradbenega dovoljenja in vsa dela izvesti skladno s projektno dokumentacijo ter ostalimi pogoji, objavljenimi v razpisni dokumentaciji.</t>
  </si>
  <si>
    <t>Dela lahko izvaja samo izvajalec, ki je registriran za opravljanje gradbene dejavnosti in ima za tovrstna dela ustrezno zavarovanje za škodo, certifikate, tehnično izobražen kader, sredstva ter je usposobljen za samostojno pripravo in izvedbo del.</t>
  </si>
  <si>
    <t>Izvajalec odgovarja za kakovost izvedbe vseh del.</t>
  </si>
  <si>
    <t>Izvajalec nosi vso odgovornost za nesreče in škodo, ki nastane na objektu ali v okolici zaradi njegovega dela.</t>
  </si>
  <si>
    <t>Pred oddajo ponudbe se je izvajalec dolžan seznaniti z območjem predvidenim za gradnjo in temu prilagoditi vsa potrebna dela, kar mora biti zajeto v ponudbi. V neposredni bližini predvidene gradnje se nahajajo stavbe, v katerih potekajo izobraževalni in raziskovalni procesi. Zato bo izvajalec moral izvajati kontrolo hrupa in kontrolo vibracij. Dela, ki so hrupna in dela, ki povzročajo vibracije bo izvajalec moral preprečiti oziroma jih izvesti na način, da povzročajo minimalne vplive. Tehnologijo rušenja, pilotiranja in tehnologijo izvedbe ostalih del bo izvajalec moral prilagoditi tako, da bo vpliv minimalen. Izvajalec mora preprečiti in zmanjšati emisije delcev iz gradbišča na najmanjšo možno mero.</t>
  </si>
  <si>
    <t>Izvajalec je pred oddajo ponudbe dolžan pregledati projektno dokumentacijo in ostale pogoje, ki so del razpisne dokumentacije V primeru morebitnih napak in neskladij je izvajalec dolžan na to opozoriti naročnika pred oddajo ponudbe.</t>
  </si>
  <si>
    <t>Pred oddajo ponudbe je izvajalec dolžan preveriti ustreznost popisov del in količin v teh popisih ter njihovo skladnost z ostalimi dokumenti projektne dokumentacije, ki so del razpisne dokumentacije. Prav tako je izvajalec dolžan preveriti vse detajle in sheme. Vse izmere je potrebno preveriti po posameznih projektih oz. načrtih, ki sestavljajo razpisno dokumentacijo. V primeru ugotovljenih neskladij je v času priprave ponudbe obvezan o tem obvestiti naročnika.</t>
  </si>
  <si>
    <t>Pred oddajo ponudbe je izvajalec dolžan v tem popisu preveriti zmnožke in seštevke ter prenose le-teh v rekapitulacijo. Izvajalec se s pripravo ponudbe obvezuje, da je prebral vse celice in elemente celotnega popisa, vključno z vsemi postavkami in splošnimi navodili ali določili in je preveril pravilnost preračuna ter s tem zagotavlja ponudbeno vrednost.</t>
  </si>
  <si>
    <t xml:space="preserve">Dela bo izvajalec moral izvajati po predloženi projektni dokumentaciji, detajlih in z upoštevanjem navodil in potrditev projektanta, nadzornika in investitorja. Vso potrebno delavniško dokumentacijo zagotovi izvajalec del v okviru ponujene cene. </t>
  </si>
  <si>
    <t xml:space="preserve">Pred izvedbo posameznih del je izvajalec dolžan pregledati projektno dokumentacijo za izvedbo gradnje (PZI) in elaborate. Na morebitne napake v dokumentaciji ali neskladja med posameznimi načrti ali deli načrtov (popisi del, tehnična poročila, lokacijski in tehnični prikazi) izvajalec opozori nadzornika in projektanta, in se z njima pravočasno uskladi. </t>
  </si>
  <si>
    <t>Tehnični opisi, prikazi, detajli, sheme ter ostali dokumenti v PZI dokumentaciji predstavljajo dodaten opis popisnih postavk gradbeno obrtniških in inštalacijskih del ter jih je potrebno dosledno upoštevati skupaj s popisom del.</t>
  </si>
  <si>
    <t>Specifikacije in zahteve, navedene v popisu, se ne smejo upoštevati kot edine zahteve. Izvajalec je dolžan v ceni zajeti in dobaviti vse elemente opreme ter opraviti dela in storitve, ki niso eksplicitno navedeni, a so bistvenega pomena za funkcionalnost, skladnost s predpisi ter kontinuirano, zanesljivo in varno obratovanje opreme.</t>
  </si>
  <si>
    <t>Vsa dela morajo biti izvedena kvalitetno in iz materialov z zahtevanimi lastnostmi, izvedena skladno z veljavno zakonodajo in z upoštevanjem navodil za vgradnjo za izbrane materiale in opremo, s predložitvijo  predpisanih izjav o lastnostih in/ali certifikatov. Vsi gradbeni proizvodi (GP) morajo biti označeni s CE oznako.</t>
  </si>
  <si>
    <t>Za vsako opisano delo v popisu je potrebno upoštevati celotno potrebno delo, ves osnovni in pomožni material, prevoz materiala in orodja na objekt, notranje transporte, delovne in pomožne odre, zaključno čiščenje in odstranitev odpadkov po dovršenem delu.</t>
  </si>
  <si>
    <t>Vsa delovna sredstva, organizacija in koordinacija del, pripravljalna, spremljajoča in zaključna dela, potrebni montažni in tesnilni materiali ter podkonstrukcije so sestavni del posameznih postavk.</t>
  </si>
  <si>
    <t>V enotnih cenah posameznih postavk mora biti zajeto oz. upoštevano tudi naslednje:
- načrt organizacije gradbišča s podrobnim terminskim planom in izvedba vseh pripravljalnih del, postavitev, organizacija, zaščita in prijava gradbišča, gradbiščnih objektov, ureditev začasnih deponij, tekoče vzdrževanje, skupaj s plačilom splošnih stroškov pristojbin in davkov upravnih organov, pridobivanju raznih dovoljenj in soglasij za izvedbo, ograditev gradbišča in postavitev gradbene table in prometne signalizacije, zagotavljanje  ustrezne varnosti na gradbišču, tekoče vzdrževanje in končna odstranitev gradbišča;
- zagotovitev potrebnih začasnih površin za transportne poti in gradnjo izven območja gradbišča s plačilom stroškov za sanacijo in vzpostavitev okoliških zemljišč in objektov v prvotno stanje (soglasja, odškodnine, itd.);
- začasni odvoz, deponiranje in vračanje izkopanega materiala, ki ga ne bo možno deponirati na gradbišču;
- odvoz in zagotovitev odstranjevanja odpadnega gradbenega materiala skladno z zakonodajo na področju ravnanja z odpadki (odvoz na urejene deponije s plačilom komunalnih prispevkov in taks itd.);
- oteženi izkop v mokrem terenu, izkop v vodi, odvod meteorne vode iz gradbene jame in vode, ki se izceja iz bočnih strani izkopov;  
- ustrezno varovanje izkopa gradbene jame za objekt in ostalih manjših posameznih izkopov za izvedbo komunalne infrastrukture brez posegov na sosednja zemljišča;
- ustrezno varovanje obstoječih objektov, infrastrukture in okolice v času gradnje ter dokumentiranje vseh morebitnih škodnih dogodkov;
- pripravljalna, spremljajoča in zaključna dela (zakoličbe, zagotovitev potrebnih komunalnih priključkov za potrebe izvajanja gradnje, izvedba začasnih inštalacij, označevanje podzemnih vodov, postavljanje in vzdrževanje zakoličbenih profilov, izvedba in označevanje novih in starih križanj ter morebitna zaščita križanj komunalnih vodov, geodetski posnetki in izdajanje vmesnih posnetkov izvedene infrastrukture naročniku, izdelava zbirnih kart, itd.), v kolikor ni to drugače določeno;
- pridobivanje soglasij in izvedba morebitnih zapor na vseh cestah s plačilom stroškov, nadomestil in pristojbin;
- zagotovitev oz. postavitev in končna odstranitev po zaključku gradnje začasnih skladišč in začasnega pisarniškega kontejnerskega objekta vključno z opremo za dve delovni mesti in za skupne operativne sestanke vel. ca. 40 m2 za potrebe naročnika, s tekočim vzdrževanjem in čiščenjem.</t>
  </si>
  <si>
    <t>Vsi odri morajo biti upoštevani v enotnih cenah navedenih postavk, razen tistih, ki so posebej navedeni.</t>
  </si>
  <si>
    <t>Vsi delovni in pomožni odri, lestve in ostala potrebna pomožna sredstva, kot tudi čiščenje vseh elementov po končanih delih, mora biti upoštevano v enotnih cenah navedenih postavk, razen tistih, ki so posebej navedeni.</t>
  </si>
  <si>
    <t>Delavniško dokumentacijo za vse nosilne jeklene konstrukcije in podkonstrukcije izdela izvajalec, strošek izdelave delavniške dokumentacije se upošteva v ponujenih cenah in se ne obračuna posebej.</t>
  </si>
  <si>
    <t>V enotnih cenah postavk mora biti vključeno tudi vgrajevanje vseh instalacijskih razvodov v opaže armirano betonskih elementov in izdelava prehodov inštalacij ter dodatno izrezovanje utorov in prebojev v kamnite,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 V ponudbi morajo biti upoštevana vsa drobna strojna in elektro instalacijska dela in transporti.</t>
  </si>
  <si>
    <t>0.1.26</t>
  </si>
  <si>
    <t>Za vse vidne elemente in serijske elemente je obvezna predhodna uskladitev obdelav, barv in materialov s projektantom na podlagi dostavljenih vzorcev v ustrezni velikosti. Obvezna je preveritev dejanskih mer na licu mesta in posledična prilagoditev elementov in njihove montaže.</t>
  </si>
  <si>
    <t>0.1.27</t>
  </si>
  <si>
    <t>Dimenzije obrtniških izdelkov in količine je potrebno pred naročanjem preveriti na objektu. Potrebna je uskladitev vseh elementov (kljuke, okovje, detajlne konstrukcije in obdelave, itd.) s projektantom, nadzornikom in investitorjem. Izvajalec je dolžan pred izdelavo predložiti projektantu v potrditev ustrezne delavniške načrte in detajle.</t>
  </si>
  <si>
    <t>0.1.28</t>
  </si>
  <si>
    <t>V posameznih postavkah popisa so navedeni proizvajalci in/ali tipi posameznih sistemov, materialov ali opreme, s čimer so zgolj natančno opredeljene zahtevane tehnične lastnosti. Izvajalec del lahko ponudi nadomesten sistem, material ali opremo drugega proizvajalca in tipa, pri čemer morajo biti tehnične lastnosti ponujenega sistema, materiala ali opreme enakovredne ali boljše od opredeljenih v popisu, dimenzijsko pa ne smejo presegati projektiranih dimenzij. Vse funkcijske in tehnične karakteristike nadomestnih sistemov, materialov ali opreme mora izvajalec dokazati z ustrezno dokumentacijo.
Vse morebitne posledice zaradi spremembe sistemov, materialov ali opreme vključno z morebitnimi spremembami oz. dopolnitvami BIM modelov in projektne dokumentacije, stroškovno in časovno bremenijo izvajalca.</t>
  </si>
  <si>
    <t>0.1.29</t>
  </si>
  <si>
    <t>Vsako zamenjavo, uporabo in končni izbor nadomestnih sistemov, materialov, proizvodov in opreme morajo obvezno in pravočasno (pred dobavo in vgradnjo) pisno potrditi projektant (vseh sodelujočih strok), nadzornik in investitor.</t>
  </si>
  <si>
    <t>0.1.30</t>
  </si>
  <si>
    <t>Izvajalec mora v ponudbeno ceno vključiti tudi:
- ves čas gradnje sprotno beleženje sprememb oz. odstopanj od PZI dokumentacije, vključno z izdelavo tekstualnega opisa sprememb, 
- pripravo podlog na nivoju PZI, ki so potrebne za posodobitev oz. uskladitev BIM modela z izvedenim stanjem (LOD 500) in izdelavo projektne dokumentacije izvedenih del (PID), 
- mesečno predajanje potrjenih sprememb opreme in materiala, ki vplivajo na BIM model, v formatu IFC,
- vzdrževanje in uporabljanje pri izvedbi zadnje veljavne revizije PZI dokumentacije, vključno z dopolnitvami PZI načrtov, ki so nastali zaradi sprememb med gradnjo.</t>
  </si>
  <si>
    <t>REKAPITULACIJA STROŠKOV 
STROJNIH DEL</t>
  </si>
  <si>
    <t>1/*</t>
  </si>
  <si>
    <t>Fakulteta za strojništvo</t>
  </si>
  <si>
    <t>2</t>
  </si>
  <si>
    <t>3</t>
  </si>
  <si>
    <t>SKUPAJ STROJNA DELA</t>
  </si>
  <si>
    <t>4/11 Laboratorij LICEM, oskrba z gorivi</t>
  </si>
  <si>
    <t>4.11</t>
  </si>
  <si>
    <t>4.11.1</t>
  </si>
  <si>
    <t>4.11.2</t>
  </si>
  <si>
    <t>4.11.3</t>
  </si>
  <si>
    <t>4.11.4</t>
  </si>
  <si>
    <t>Simon Vršič, univ. dipl. inž. str.</t>
  </si>
  <si>
    <t>Alenka Vreček, mag. inž. str.</t>
  </si>
  <si>
    <t>IZS S-2044</t>
  </si>
  <si>
    <t>IZS S-0141</t>
  </si>
  <si>
    <t>LICEM, oskrba z gorivi</t>
  </si>
  <si>
    <t>Priprava popisa</t>
  </si>
  <si>
    <t>Izvajalec del ter dobavitelj opreme in inštalacij tehničnih plinov za laboratorije mora imeti certifikat za delo s tehničnimi plini v Sloveniji. Spisek pooblaščenih podjetij vodi Gospodarsko interesno združenje za tehnične pline Slovenije.</t>
  </si>
  <si>
    <t xml:space="preserve"> - ustreza proizvod IBEDA tip DG91N VA ali enakovredno</t>
  </si>
  <si>
    <t xml:space="preserve"> - ustreza proizvod SWAGELOK tip Metric Sizes ali enakovredno</t>
  </si>
  <si>
    <t>DN 10, ø 12 x 1</t>
  </si>
  <si>
    <t>90°lok   DN 10, ø 12 x 1</t>
  </si>
  <si>
    <t>T kos DN 10 / odcep DN 10</t>
  </si>
  <si>
    <t>redukcija DN 10 / DN 8</t>
  </si>
  <si>
    <t>preskusni tlak = 1,1 x 200 bar = 220 bar</t>
  </si>
  <si>
    <t>preskusni tlak = 1,1 x 300 bar = 330 bar</t>
  </si>
  <si>
    <t>preskusni tlak = 1,5 x 10 bar = 15 bar</t>
  </si>
  <si>
    <t>Vsak prehod mora biti označen z nalepko ali tablico z osnovnimi požarnimi podatki;</t>
  </si>
  <si>
    <t xml:space="preserve"> - pregled jeklenk in omar za jeklenke,</t>
  </si>
  <si>
    <t xml:space="preserve"> - pregled ekspanzijskih reducirnih postaj za redukcijo visokega tlaka,</t>
  </si>
  <si>
    <t xml:space="preserve"> - pregled inštalacije cevovodov, armatur in opreme</t>
  </si>
  <si>
    <t xml:space="preserve"> - pregled delovanja varnostnih funkcij (zapiranje pnevmatskih ventilov, delovanje detektorjev, delovanje prezračevanja omar za jeklenka ipd),</t>
  </si>
  <si>
    <t xml:space="preserve"> - pregled odjemnih mest.</t>
  </si>
  <si>
    <t>Preizkusno obratovanje traja neprekinjeno 72 ur.</t>
  </si>
  <si>
    <t>SKUPAJ TEHNIČNI PLINI</t>
  </si>
  <si>
    <t xml:space="preserve"> - ustreza proizvod MESSER MEGAPACK C4 ali enakovredno;</t>
  </si>
  <si>
    <t>TEKOČE GORIVO - MB95 in D2</t>
  </si>
  <si>
    <t>DN 4, ø 6 x 1</t>
  </si>
  <si>
    <t>90°lok   DN 4, ø 6 x 1</t>
  </si>
  <si>
    <t>T kos DN 10 / odcep DN 4</t>
  </si>
  <si>
    <t>T kos DN 20 / odcep DN 15</t>
  </si>
  <si>
    <t>T kos DN 20 / odcep DN 20</t>
  </si>
  <si>
    <t>spojka ø 12  "male connector" -12M0-1-8</t>
  </si>
  <si>
    <t>spojka ø 12  "male connector" -12M0-1-4</t>
  </si>
  <si>
    <t>reducirna spojka 1/2 / 1/4  "male to Female NPT" -8-RB-4</t>
  </si>
  <si>
    <t xml:space="preserve">spojka ø 12  </t>
  </si>
  <si>
    <t xml:space="preserve"> - ustreza proizvod Verderair PD-P08GG TO TN
 ali enakovredno</t>
  </si>
  <si>
    <t xml:space="preserve"> - ustreza proizvod  Swagelok SS‑12C‑MM-25 Poppet Check Valve  ali enakovredno</t>
  </si>
  <si>
    <t>2"</t>
  </si>
  <si>
    <t xml:space="preserve"> - ustreza proizvod Swagelok SS‑6MG‑MM ali enakovredno</t>
  </si>
  <si>
    <t xml:space="preserve"> - ustreza proizvod Landfeld, VAM 14 ES- VAS 14 ES ali enakovredno</t>
  </si>
  <si>
    <t xml:space="preserve"> - ustreza proizvod SWAGELOK tip SS‑63TF8 ali enakovredno</t>
  </si>
  <si>
    <t xml:space="preserve"> - ustreza proizvod SWAGELOK tip SS‑V2BFS12MM‑FL (Swagelok V‑serija, 2 ventila)  ali enakovredno</t>
  </si>
  <si>
    <t xml:space="preserve"> - ustreza proizvod SWAGELOK tip PGI-50M-BG10-L-AO-X)  ali enakovredno</t>
  </si>
  <si>
    <t xml:space="preserve"> - ustreza proizvod Verderair tip ACP1/4-CV24V-FR-TV-ST-CK(3)-MB2 ali enakovredno</t>
  </si>
  <si>
    <t xml:space="preserve"> - ustreza proizvod WITT tip Ultravent15 ali enakovredno</t>
  </si>
  <si>
    <t>preskusni tlak = 1,43 x 8 bar = 11,44 bar(n)</t>
  </si>
  <si>
    <t xml:space="preserve">Elaborat eksplozijske ogroženosti z oceno tveganja - faza PID </t>
  </si>
  <si>
    <t xml:space="preserve"> - ustreza proizvod Verderair PURE VA‑P08GG GG TF TO TN PD ali enakovredno</t>
  </si>
  <si>
    <t xml:space="preserve"> - ustreza proizvod Elaflex HD 13 L1=1,0m MC 10-3/8" SS/SS | MC 10 3/8" SS/SS ali enakovredno</t>
  </si>
  <si>
    <t xml:space="preserve"> - ustreza proizvod Elaflex HD 13 L1=4m MC 10-3/8" SS/SS | MC 10 3/8" SS/SS ali enakovredno</t>
  </si>
  <si>
    <t xml:space="preserve">čep DN 20 - female </t>
  </si>
  <si>
    <t xml:space="preserve"> - ustreza proizvod SPECTRON tip BU13 ali enakovredno</t>
  </si>
  <si>
    <t xml:space="preserve"> - ustreza proizvod SPECTRON tip EU11 ali enakovredn</t>
  </si>
  <si>
    <t xml:space="preserve"> - ustreza proizvod SWAGELOK tip SS-65TS25MM ali enakovredno</t>
  </si>
  <si>
    <t xml:space="preserve"> - ustreza proizvod WITT ali 85-20 enakovredno</t>
  </si>
  <si>
    <t xml:space="preserve">Certificiranje EX elaborata </t>
  </si>
  <si>
    <t>ELEKTRO DELA - IZENAČEVANJE POTENCIALA</t>
  </si>
  <si>
    <t>Dobava in vgradnja glavne zbiralke za izenačitev potenciala s pokrovom - GIP</t>
  </si>
  <si>
    <t>- za 12 priključnih mest, kot naprimer.: 472 239 + 472 299, DEHN</t>
  </si>
  <si>
    <t>Dobava in vgradnja zbiralke za izenačitev potenciala s pokrovom - ZIP</t>
  </si>
  <si>
    <t>- za 14 priključnih mest, kot naprimer: 563 030 + 1x563 013 + 13x563 011 + 563 015, DEHN R15</t>
  </si>
  <si>
    <t>Dobava in polaganje:
Vodnik za izenačevanje potenciala, deloma položene na police, deloma uvlečen v zaščitne cevi vključno z označevalnimi ploščicami, odziv na ogenj vsaj Cca s1 d2 a1. Kabli brez halogena.
N2XH-J, rumeno/zelena.</t>
  </si>
  <si>
    <t>- 1x 6 mm2</t>
  </si>
  <si>
    <t>- 1x 16 mm2</t>
  </si>
  <si>
    <t>- 1x 35 mm2</t>
  </si>
  <si>
    <t>Izdelava spojev za izenačitve potencialov (premostitveni spoj iz dveh kabelskih čevljelj), kovinske mase - podboji, okvirji vrat, tehnološke opreme, ograj, kovinski fasadni elementi itd.</t>
  </si>
  <si>
    <t>ur</t>
  </si>
  <si>
    <t>Premostitveni spoj izdelan iz dveh kabelskih čevljev in 0,25m žice N2HX-J 1x16mm2.
Odziv na ogenj vsaj Cca s1 d2 a1. Kabel brez halogena.</t>
  </si>
  <si>
    <t xml:space="preserve">CuSn pletenica 50 mm2, dolžina do 20 cm, komplet s kabel čevelj in vijačnim priborom </t>
  </si>
  <si>
    <t>Gibljiva zaščitna cev fi 10-20 kot naprimer EVROFLEX, komplet s priborom in s pritrdilnim materialom.</t>
  </si>
  <si>
    <t>Nerjaveče INOX kovinske zaščitne cevi fi 16-32 s priborom za sestavo in montažo.</t>
  </si>
  <si>
    <t>Ozemljitveni sistem sestavljen iz inox ozemljitvene plošče, 2x ru/ze spiralne žice 4mm2 dolžine 10 m zaključene s kabelskim čevljem M8 in 2x inox ozemljitvenih klešč. 1x navojni priključek M8 za priključek na ozemljilni sistem z vodnikom Cu 35 mm2.</t>
  </si>
  <si>
    <t>Tipska omarica za kontrolirano ozemljevanje avtocisterne, skupaj s signalizacijo ustreznosti ozemljitve, v izvedbi IP66, Cu ozemljilno žico dolžine 10 m, konektor - krokodilček, pritrdilnim priborom. Newson Gale - Eart-Rite II RTR, oziroma podobno</t>
  </si>
  <si>
    <t>DN 20, ø 25 x 2,5</t>
  </si>
  <si>
    <t>90°lok   DN 20, ø 25 x 2,5</t>
  </si>
  <si>
    <t>redukcija DN 20 / DN 8</t>
  </si>
  <si>
    <t>DN 16, ø 20 x 2</t>
  </si>
  <si>
    <t>90°lok   DN 16, ø 20 x 2</t>
  </si>
  <si>
    <t>T kos DN 15 / odcep DN 15</t>
  </si>
  <si>
    <t xml:space="preserve"> - ustreza proizvod Messer ali enakovredno;</t>
  </si>
  <si>
    <t>preskusni tlak = 1,5 x 15 bar = 22,5 bar(n)</t>
  </si>
  <si>
    <t>1</t>
  </si>
  <si>
    <t>4</t>
  </si>
  <si>
    <t xml:space="preserve"> - ustreza proizvod SPECTRON tip MV3-E ali enakovredn</t>
  </si>
  <si>
    <t>DZR</t>
  </si>
  <si>
    <t>Jeklene nerjavne cevi, za laboratorijske tehnične pline , material AISI 316L (W.Nr 1.4435), notranja površinska hrapavost Ra≤0,8µm, za tlake 200 bar, metrične dimenzije, vključno z vijačnimi oblikovnimi kosi (loki, redukcije, T kosi, ...) in tesnili za tlake 200 bar; komplet z originalnim pritrdilnim in obešalnim materialom proizvajalca;</t>
  </si>
  <si>
    <t>Dvokomponentna membranska črpalka (AODD), z zračnim pogon, z dovodnim in odvodnim priključkom goriva 1/4” NPT, priklop za komprimiran zrak R 1/8”. volumski pretok do 19 l/min (merjeno za vodo pri 20°C, maksimalna tlačna višina 7 bar, sesalne višine 9 metrov (mokro) in suho 1 meter. 
Ohišje in sedeži ventilov znotraj črpalke sestavljeni iz prevodni PE UHMW, kroglici ventili PTFE, membrana iz PTFE "over-molded". Temperaturno območje delovanja do 100°C. ATEX certifikat, EX II 2GD c II B Tx</t>
  </si>
  <si>
    <t>Aktivni dušilec pulzacij za membranske črpalke. Življenjska funkcija: zmanjšanje pulzacij do 95 %. Nameščen na izhodno stran črpalke. Primerno za agresivne medije. Minimalna poraba stisnjenega zraka.
tekočinski del ohišje iz konduktivni PE UHMW,  zračni del ohišja iz konduktivni polietilen PE UHMW, membrana iz PTFE "overmolded", priključki za kompr. zrak R1/8", priključek za tekoče gorivo 3/8" NPT moški, maksimalni obratovalni tlak 7 bar. ATEX certifikat, EX II 2GD c II B Tx</t>
  </si>
  <si>
    <t>Protipovratni ventil,, nerjavno jeklo 316, 12 mm  Tube Fitting obe strani; razporka (cracking pressure) 1,8 bar (navedena izvedba);  tesnila iz PTFE</t>
  </si>
  <si>
    <t>Sesalni čep,  1.4301, navoj ISO 228. Čep se prevrta, vstavi sesalna/povratna cev dimenzije in ustrezno privari, da se zagotovi zrakotesnost soda in inštalacije</t>
  </si>
  <si>
    <t>Prestrujni ventil,  – ventil za srednji pretok iz nerjavečega jekla 316 SS, cevni priključki obe strani, 6 mm, CV max 0,03, ročaj z reliefnim vzorcem (knurled), delovna temperatura od ‑23 °C do +204 °C, standard čiščenja SC‑10. Namenjen za fino uravnavanje pretoka v procesnih sistemih.</t>
  </si>
  <si>
    <t>Hidravlična hitra spojka z vtičem in tlačno razbremenitvijo (eliminatorjem), 1.4404, NPT 1/4” notranji navoj (Female), ISO 7241-1, tip B, Jeklo (karbon jeklo), površinsko zaščiteno (cinkano ali s Cr6-free premazom), NBR (nitrilna guma), temperaturno območje -25°C - 200°C</t>
  </si>
  <si>
    <t>Gibka, fleksibilna cev  “Yellow Band” Elaflex HD 10, ID 10 mm (3/8”), dolžine 5,00 m, brez spirale, za tlačno točenje naftnih derivatov in letalskih goriv. Notranja plast NBR, zunanji ovoj CR, antistatična (&lt;10⁶ Ω), delovni tlak do 25 bar, temperaturno območje –30 do +90 °C. Opremljena z nerjavnima priključkoma MC10–3/8” SS (notranji navoj), tesnilo PTFE, objemke iz nerjavečega jekla SPANNLOC. Odobreno po EN 1761, EN 12115 in VG 95 955 Typ D.</t>
  </si>
  <si>
    <t>Kroglični ventil s ročnim odpiranjem in zapiranjem   – nerjaveče jeklo, 1/2", SS, R-PTFE,  Krogla iz nerjavečega jekla, sedež iz ojačan PTFE (R-PTFE)</t>
  </si>
  <si>
    <t>Instrumentni dvo‑ventilski blok (manifold), 2 ventila, 2 ventila, material telesa nerjaveče jeklo (316 SS), 12 mm cevno fitting (tube fitting) dodatni priključek / izpuh (bleed):	1/4" FEMALE NPT (navoj notranji , FKM (fluorokarbon)</t>
  </si>
  <si>
    <t>Manometer za tekoče gorivo za območje merjanja od 0 do 10 bar, premer skale ø 50 mm, izdelan iz materiala nerjavno jeklo AISI 316L / EPDM,  1/4" NPT (notranji navoj), Tesnila: NBR</t>
  </si>
  <si>
    <t xml:space="preserve">Regulacijska grupa komprimiranega zraka za krmiljenje in pogon mebranske črpalke
Sestavljena iz:
3/2 zapornega ventila ON/OFF električno vodenega 24 V DC
filtra in regulatorja tlaka, maksimalni pretok KZ 1500 l/min, obratovalni tlak 0,5-16 bar, priključek 1/4" BSP
dušilni ventil maksimalni pretok KZ 1100 l/min, priključek 1/4" BSP
Ventil za mehki zagon, Maksimalni pretok 1000 l/min, priključek KZ 1/4" BSP, </t>
  </si>
  <si>
    <t>Varnostni ventil, za uravnavanje podtlaka in nadtlaka v sodu goriva.  Ventil omogoča nastavitev tlaka odpiranja v območju od 5 do 500 mbar in je opremljen z navojnimi priključki G ½ . Ohišje izdelano iz nerjavečega jekla, disk pa iz materiala NBR. Standardno temperaturno območje delovanja znaša od -30 °C do +100 °C, pri posebni izvedbi z nerjavečim diskom pa do +270 °C. Ventil za nazivni tlak PN10 in izpolnjuje zahteve standarda DIN EN ISO 4126‑1 ter evropske direktive o tlačni opremi PED 2014/68/EU. Namesti se dva ventil nasprotno nameščena, eden služi za odpiranje pri podtlaku, drugi za odpiranje pri nadtlaku</t>
  </si>
  <si>
    <t>Tlačni preskus trdnosti in tesnenja sistema cevovodov, skladeno z opisom v "IZS Priročnik tlačnih preizkusov strojnih inštalacij", vključno s potrebnim materialom za izvedbo preizkusa, ter izdelavo pisnega poročila o uspešno opravljenem tlačnem preizkusu;</t>
  </si>
  <si>
    <t>Izpihovanje cevovodov z zrakom ali inertnim plinom (na primer dušik) v celotnem sistemu z namenom odstranjevanja nečistoč;</t>
  </si>
  <si>
    <t>Ognjeodporna tesnilna masa, vgradnja na prehodu cevovodov skozi zid med požarnima sektortjema, požarna odpornost 90 minut, ustreza proizvod HILTI ali enakovredno.</t>
  </si>
  <si>
    <t>Priprava na delo, ki mora obsegati pregled projektne dokumentacije za izvedbo (PZI) del, identifikacijo morebitnih neskladij, napak ali pomanjkljivosti ter pravočasno pisno obveščanje projektanta o ugotovljenih nepravilnostih. V sklop priprave sodijo tudi vsi usklajevalni sestanki, tehnična priprava na izvedbo, izdelava montažnih in delavniških risb ter razreševanje kolizij, ki ne vplivajo na delovanje sistema, kot so lokalni odmiki cevi zaradi ovir, prilagajanje višine, smeri ali naklona, zagotavljanje praznjenja ali odzračevanja. O spremembah je treba obveščati nadzornika.</t>
  </si>
  <si>
    <t>Preizkusno obratovanje delovanja sistema v obsegu:</t>
  </si>
  <si>
    <t>Napisne ploščice iz nerjavne pločevine z vgravirano oznako po shemi za opremo in armature, kompletno z jekleno pritrdilno žico ali visoko kvalotetne nalepke; visoko trajanje H (več kot 15 let)</t>
  </si>
  <si>
    <t>Samolepilne puščice za označitev smeri pretoka ter z napisom vrste medija; visoko trajanje H (več kot 15 let)</t>
  </si>
  <si>
    <t>Izdelava montažnih risb za izvedbo inštalacij med gradnjo objekta, kot so: detajli priključkov, montažne skice, montažni detajli, ipd.</t>
  </si>
  <si>
    <t>Kvalifikacije montaže IQ-pregledi (instalation qualification) po GEP Commissioning  protokolu in dokumentiranje kvalifikacije montaže, vključno z odpravo prvotnih napak montaže;</t>
  </si>
  <si>
    <t>Meritve delovanja OQ-kvalifikacija (operation qualification) ter dokumentiranje meritev delovanja, vključno z nastavitvijo parametrov;</t>
  </si>
  <si>
    <t>Posnetki izvedenega stanja, sprotno beleženje vseh sprememb nastalih med izvedbo, vrisovanje in vpisovanje v PZI projektno dokumentacijo;</t>
  </si>
  <si>
    <t>Stenska shema sistema, vloženo v zaščitni okvir s prosojnim umetnim steklomo (plastika) ali plastificirano, vključno s pritrditvijo na notranjo steno v strojnici objekta;</t>
  </si>
  <si>
    <t>Primopredajna dokumentacija, ki mora vsebovati: izjave, dokazilo o zanesljivosti objekta, certifikate in ateste za vgrajene materiale in opremo, zapisnike preizkusov in meritev, navodila za uporabo, obratovanje in vzdrževanje ter ostalo primopredajno dokumantacijo. Predaja se  v dveh mapiranih izvodih ter en izvod v elektronski obliki;</t>
  </si>
  <si>
    <t>Vse postavke v nadalevanju zajemajo dobavo in montažo (razen tam kjer je to posebej navedeno).</t>
  </si>
  <si>
    <t xml:space="preserve">Visokotlačna nerjavna cevi, za priklop paketa visokotlačnih jeklenk na ekspanzijsko reducirno postajo, ustreznost za laboratorijske tehnične pline, material AISI 316L (W.Nr 1.4435), notranja površinska hrapavost Ra≤0,8µm, za tlake 300 bar, vključno s pritrdilnim in tesnilnim materialom; </t>
  </si>
  <si>
    <t xml:space="preserve">Ekspanzijska reducirna postaja laboratorijskega tehničnega plina iz tlaka 200 ali 300 bar na 10 bar za priklop celotnega paketa jeklenk, za visoke pretoke,  PN300, izdelano kot kompaktna naprava sestavljeno iz: priklop na jeklenko, visokotlačni zaporni ventil, ventil za izpihovanje, regulator tlaka, manomater tlaka jeklenke, manomater tlaka omreržja, oddušni varnostni ventil, pnevmatski ventil za omrežje (normalno zaprt), priklop na omrežje, vključno s pritrdilnim in tesnilnim materialom; </t>
  </si>
  <si>
    <t>Varnostna armatura za laboratorijski tehnični plin v skladu z EN 730-1, ISO 5175, z naslednjimi funkcijami: plinski nepovratni ventil NV, plamenska zapora FA, termično varovalo TV, PN15, materiala nerjavno jeklo, vključno z pritrdilnim in tesnilnim materialom;</t>
  </si>
  <si>
    <t>Kroglični ventil s ročnim odpiranjem in zapiranjem   – nerjaveče jeklo, 1", SS, R-PTFE,  Krogla iz nerjavečega jekla, sedež iz ojačan PTFE (R-PTFE)</t>
  </si>
  <si>
    <t>Varnostna armatura za laboratorijski tehnični plin v skladu z EN 730-1, ISO 5175, z naslednjimi funkcijami: plinski nepovratni ventil NV, plamenska zapora FA, termično varovalo TV, maksimalni tlak 4 bar za propan, materiala nerjavno jeklo, vključno z pritrdilnim in tesnilnim materialom;</t>
  </si>
  <si>
    <t xml:space="preserve">Regulacijska grupa laboratorijskega odjemnega mesta tehničnega plina, sestavljeno iz: zapornega ventila, reducirnega ventila z manometrom in igličasti ventil, PN40, materiali kromana medenina / nerjavno jeklo / viton, vstopni tlak 10 bar, izstopni tlak od 0 do 4 bar, vključno s pritrdilnim in tesnilnim materialom; </t>
  </si>
  <si>
    <t>Membranski zaporni ventil, ki omogoča avtomatizirano zapiranje pri tlaku upravljanja 6–8 bar, Največji dovoljeni delovni tlak je do 300 bar, Priključki so v izvedbi 1/2″ NPT ženski vhod in izhod. Normalno zaprt</t>
  </si>
  <si>
    <r>
      <t>CH</t>
    </r>
    <r>
      <rPr>
        <vertAlign val="subscript"/>
        <sz val="9"/>
        <rFont val="Arial CE"/>
        <charset val="238"/>
      </rPr>
      <t>4</t>
    </r>
    <r>
      <rPr>
        <sz val="9"/>
        <rFont val="Arial CE"/>
        <charset val="238"/>
      </rPr>
      <t xml:space="preserve"> … metan - CNG</t>
    </r>
  </si>
  <si>
    <r>
      <t>Visokotlačni boks z štirimi jeklenkami v paketu za CNG, PN300, za tlak plina 200 bar ali 300 bar, prostornina 150 litrov, označeno po standardu SIST EN 1089-3, dimenzija D x L = ø930 x 1950 mm, teža 1100 kg, vsebina 120 Nm</t>
    </r>
    <r>
      <rPr>
        <vertAlign val="superscript"/>
        <sz val="9"/>
        <rFont val="Arial CE"/>
        <charset val="238"/>
      </rPr>
      <t>3</t>
    </r>
    <r>
      <rPr>
        <sz val="9"/>
        <rFont val="Arial CE"/>
        <charset val="238"/>
      </rPr>
      <t xml:space="preserve"> ali 180 Nm</t>
    </r>
    <r>
      <rPr>
        <vertAlign val="superscript"/>
        <sz val="9"/>
        <rFont val="Arial CE"/>
        <charset val="238"/>
      </rPr>
      <t>3</t>
    </r>
    <r>
      <rPr>
        <sz val="9"/>
        <rFont val="Arial CE"/>
        <charset val="238"/>
      </rPr>
      <t xml:space="preserve"> tehničnega plina, vključno z zapornim ventilom na boksu, varovalnim čepom.</t>
    </r>
  </si>
  <si>
    <r>
      <t>C</t>
    </r>
    <r>
      <rPr>
        <vertAlign val="subscript"/>
        <sz val="9"/>
        <rFont val="Arial CE"/>
        <charset val="238"/>
      </rPr>
      <t>3</t>
    </r>
    <r>
      <rPr>
        <sz val="9"/>
        <rFont val="Arial CE"/>
        <charset val="238"/>
      </rPr>
      <t>H</t>
    </r>
    <r>
      <rPr>
        <vertAlign val="subscript"/>
        <sz val="9"/>
        <rFont val="Arial CE"/>
        <charset val="238"/>
      </rPr>
      <t>8</t>
    </r>
    <r>
      <rPr>
        <sz val="9"/>
        <rFont val="Arial CE"/>
        <charset val="238"/>
      </rPr>
      <t xml:space="preserve"> … propan</t>
    </r>
  </si>
  <si>
    <r>
      <t>Plinska jeklenka -  propan, C</t>
    </r>
    <r>
      <rPr>
        <vertAlign val="subscript"/>
        <sz val="9"/>
        <rFont val="Arial CE"/>
        <charset val="238"/>
      </rPr>
      <t>3</t>
    </r>
    <r>
      <rPr>
        <sz val="9"/>
        <rFont val="Arial CE"/>
        <charset val="238"/>
      </rPr>
      <t>H</t>
    </r>
    <r>
      <rPr>
        <vertAlign val="subscript"/>
        <sz val="9"/>
        <rFont val="Arial CE"/>
        <charset val="238"/>
      </rPr>
      <t>8</t>
    </r>
    <r>
      <rPr>
        <sz val="9"/>
        <rFont val="Arial CE"/>
        <charset val="238"/>
      </rPr>
      <t>, 14 bar, prostornina 150 litrov, označeno po standardu SIST EN 1142:2017, EU direktiva 2010/35/EU, dimenzija D x L = ø183 x 1145 mm, teža 35 kg, vsebina 87 L tehničnega plina, vključno z zapornim ventilom na jeklenki, varovalnim čepom in varnostnim ventilom.</t>
    </r>
  </si>
  <si>
    <t>The installation of the sprinkler system must be carried out in accordance with VdS guideline CEA 4001:2021 by a contractor authorised by VdS to carry out sprinkler systems. If local regulations require subcontractors for certain works, the authorised contractor must inform them of the specific requirements of the VdS guideline.</t>
  </si>
  <si>
    <t>Stainless steel tubes, for laboratory technical gases, material AISI 316L (W.Nr 1.4435), internal surface roughness Ra≤0,8µm, for pressures of 200 bar, metric dimensions, incl. screw fittings (bows, reducers, T-pieces, etc.) and gaskets for pressures of 200 bar; complete with original fixing and hanging material of the manufacturer;</t>
  </si>
  <si>
    <t xml:space="preserve"> - corresponds to SWAGELOK type Metric Sizes or equivalent</t>
  </si>
  <si>
    <t>90°lok DN 4, ø 6 x 1</t>
  </si>
  <si>
    <t>90°lok DN 10, ø 12 x 1</t>
  </si>
  <si>
    <t>T piece DN 10 / branch DN 4</t>
  </si>
  <si>
    <t>T piece DN 10 / branch DN 10</t>
  </si>
  <si>
    <t>T piece DN 20 / branch DN 15</t>
  </si>
  <si>
    <t>T piece DN 20 / branch DN 20</t>
  </si>
  <si>
    <t>reduction DN 10 / DN 8</t>
  </si>
  <si>
    <t>connector ø 12 "male connector" -12M0-1-8</t>
  </si>
  <si>
    <t>connector ø 12 "male connector" -12M0-1-4</t>
  </si>
  <si>
    <t>reducing coupling 1/2 / 1/4 "male to female NPT" -8-RB-4</t>
  </si>
  <si>
    <t>coupling ø 12</t>
  </si>
  <si>
    <t>plug DN 20 - female</t>
  </si>
  <si>
    <t>Air-operated double diaphragm pump (AODD), with fuel inlet and outlet 1/4" NPT, compressed air connection R 1/8".Volumetric flow up to 19 l/min (measured for water at 20°C, maximum pressure head 7 bar, suction head 9 metres (wet) and 1 metre dry.
Housing and valve seats inside the pump made of conductive PE UHMW, PTFE ball valves, PTFE "over-molded" diaphragm. Operating temperature range up to 100°C. ATEX certified, EX II 2GD c II B Tx</t>
  </si>
  <si>
    <t xml:space="preserve"> - corresponds to Verderair PURE VA-P08GG GG TF TO TN PD or equivalent</t>
  </si>
  <si>
    <t>Active pulsation damper for diaphragm pumps. Lifetime function: pulsation reduction up to 95%. Mounted on the outlet side of the pump. Suitable for aggressive media. Minimum compressed air consumption.
liquid part housing made of conductive PE UHMW, air part housing made of conductive polyethylene PE UHMW, diaphragm made of PTFE "overmolded", air connections R1/8", liquid fuel connection 3/8" NPT male, maximum operating pressure 7 bar. ATEX certified, EX II 2GD c II B Tx</t>
  </si>
  <si>
    <t xml:space="preserve"> - corresponds to Verderair PD-P08GG TO TN
or equivalent</t>
  </si>
  <si>
    <t>Check valve,, 316 stainless steel, 12 mm Tube Fitting both sides; cracking pressure 1,8 bar (version specified); PTFE seals</t>
  </si>
  <si>
    <t xml:space="preserve"> - corresponds to Swagelok SS-12C-MM-25 Poppet Check Valve or equivalent</t>
  </si>
  <si>
    <t>Suction plug, 1.4301, thread ISO 228. The plug shall be overturned, a suction/return hose of the dimension inserted and welded in place to ensure the airtightness of the barrel and the installation</t>
  </si>
  <si>
    <t>Pressure valve, - medium flow valve made of 316 SS stainless steel, hose connections both sides, 6 mm, CV max 0,03, handle with knurled pattern, operating temperature from -23 °C to +204 °C, cleaning standard SC-10. Designed for fine flow control in process systems.</t>
  </si>
  <si>
    <t xml:space="preserve"> - corresponds to Swagelok SS-6MG-MM or equivalent</t>
  </si>
  <si>
    <t>Hydraulic quick coupling with plug and pressure relief (eliminator), 1.4404, NPT 1/4" female thread (Female), ISO 7241-1, Type B, Steel (carbon steel), surface protected (zinc plated or Cr6-free coating), NBR (nitrile rubber), temperature range -25°C - 200°C</t>
  </si>
  <si>
    <t xml:space="preserve"> - corresponds to Landfeld, VAM 14 EC- VAS 14 EC or equivalent</t>
  </si>
  <si>
    <t>Elaflex HD 10 "Yellow Band" flexible hose, ID 10 mm (3/8"), 5,00 m (5,00 m) length, without spiral, for pressure dispensing of petroleum products and aviation fuels. NBR inner layer, CR outer sheath, antistatic (&lt;10⁶ Ω), working pressure up to 25 bar, temperature range -30 to +90 °C. Fitted with MC10-3/8" SS stainless steel connectors (internal thread), PTFE gasket, SPANNLOC stainless steel clamps. Approved according to EN 1761, EN 12115 and VG 95 955 Type D.</t>
  </si>
  <si>
    <t xml:space="preserve"> - corresponds to Elaflex HD 13 L1=4m MC 10-3/8" SS/SS | MC 10 3/8" SS/SS or equivalent</t>
  </si>
  <si>
    <t xml:space="preserve"> - corresponds to Elaflex HD 13 L1=1,0m MC 10-3/8" SS/SS | MC 10 3/8" SS/SS or equivalent</t>
  </si>
  <si>
    <t>Ball valve with manual opening and closing - Stainless steel, 1/2", SS, R-PTFE, Stainless steel ball, PTFE reinforced seat (R-PTFE)</t>
  </si>
  <si>
    <t xml:space="preserve"> - corresponds to SWAGELOK product type SS-63TF8 or equivalent</t>
  </si>
  <si>
    <t>Instrument two-valve block (manifold), 2 valves, 2 valves, body material stainless steel (316 SS), 12 mm pipe fitting (tube fitting) additional connection / bleed: 1/4" FEMALE NPT (threaded internal , FKM (fluorocarbon)</t>
  </si>
  <si>
    <t xml:space="preserve"> - corresponds to SWAGELOK product type SS-V2BFS12MM-FL (Swagelok V-series, 2 valves) or equivalent</t>
  </si>
  <si>
    <t>Liquid fuel pressure gauge for measuring range from 0 to 10 bar, scale diameter ø 50 mm, made of stainless steel AISI 316L / EPDM, 1/4" NPT (internal thread), Gaskets: NBR</t>
  </si>
  <si>
    <t xml:space="preserve"> - corresponds to SWAGELOK product type PGI-50M-BG10-L-AO-X) or equivalent</t>
  </si>
  <si>
    <t>Compressed air control group for control and drive of mebran pump
Consisting of:
3/2 ON/OFF shut-off valve electrically controlled 24 V DC
filter and pressure regulator, max. flow rate KZ 1500 l/min, operating pressure 0,5-16 bar, connection 1/4" BSP
throttle valve max. flow KZ 1100 l/min, 1/4" BSP connection
Soft start valve, max. flow 1000 l/min, connection KZ 1/4" BSP,</t>
  </si>
  <si>
    <t xml:space="preserve"> - corresponds to Verderair product type ACP1/4-CV24V-FR-TV-ST-CK(3)-MB2 or equivalent</t>
  </si>
  <si>
    <t>Safety valve for regulating the vacuum and overpressure in a fuel drum. The valve allows the opening pressure to be adjusted from 5 to 500 mbar and is equipped with threaded connections G ½ . The body is made of stainless steel and the disc is made of NBR material. The standard operating temperature range is -30 °C to +100 °C, and up to +270 °C for the special version with stainless disc. The valve is rated for a pressure of PN10 and complies with the requirements of DIN EN ISO 4126-1 and with the European Pressure Equipment Directive (PED) PED 2014/68/EU. The valve is installed with two valves mounted in opposite positions, one for the vacuum opening and the other for the overpressure opening</t>
  </si>
  <si>
    <t xml:space="preserve"> - corresponds to WITT product type Ultravent15 or equivalent</t>
  </si>
  <si>
    <t>Pressure test of the strength and tightness of the piping system, as described in the "IZS Manual for Pressure Testing of Mechanical Installations", including the necessary materials for the test, and the production of a written report on the successful completion of the pressure test;</t>
  </si>
  <si>
    <t>test pressure = 1,43 x 8 bar = 11,44 bar(n)</t>
  </si>
  <si>
    <t>Blowing out the piping with air or an inert gas (e.g. nitrogen) throughout the system to remove impurities;</t>
  </si>
  <si>
    <t>Fire-resistant sealant, for installation at the transition of pipelines through the wall between the two fire sectors, fire resistance 90 minutes, equivalent to HILTI or equivalent.</t>
  </si>
  <si>
    <t>Each passageway must be marked with a sticker or placard with basic fire information;</t>
  </si>
  <si>
    <t>Preparation for the work, which shall include review of the design documentation for the execution (PZI) of the works, identification of any discrepancies, defects or deficiencies, and timely written notification to the designer of any identified anomalies. Preparation shall also include all coordination meetings, technical preparation for execution, preparation of erection and shop drawings, and resolution of conflicts that do not affect the operation of the system, such as local deviations of pipes due to obstructions, adjustments to height, direction or slope, provision of emptying, or venting. Changes shall be notified to the supervisor.</t>
  </si>
  <si>
    <t>Operational test of the system in scope:</t>
  </si>
  <si>
    <t xml:space="preserve"> - inspection of cylinders and cylinder lockers,</t>
  </si>
  <si>
    <t xml:space="preserve"> - an overview of expansion reduction stations for high pressure reduction,</t>
  </si>
  <si>
    <t xml:space="preserve"> - inspection of piping, fittings and equipment</t>
  </si>
  <si>
    <t xml:space="preserve"> - checking the operation of safety functions (closing of pneumatic valves, operation of detectors, operation of cylinder cabinet ventilation, etc.),</t>
  </si>
  <si>
    <t xml:space="preserve"> - a review of the customer sites.</t>
  </si>
  <si>
    <t>The test operation shall be continuous for 72 hours.</t>
  </si>
  <si>
    <t>Stainless steel nameplates with engraved marking according to the scheme for fittings and fixtures, complete with steel fixing wire or high quality labels; high durability H (more than 15 years)</t>
  </si>
  <si>
    <t>Self-adhesive arrows to indicate direction of flow and type of media; high H lifetime (more than 15 years)</t>
  </si>
  <si>
    <t>Preparation of assembly drawings for the installation of services during the construction of the building, such as: connection details, assembly sketches, assembly details, etc.</t>
  </si>
  <si>
    <t>Installation qualification IQ-checks (installation qualification) according to the GEP Commissioning Protocol and documentation of installation qualification, including correction of original installation faults;</t>
  </si>
  <si>
    <t>OQ (operation qualification) measurements and documentation of performance measurements, including parameter setting;</t>
  </si>
  <si>
    <t>Recording of the as-built condition, keeping a running record of any changes made during execution, plotting and entering into the PZI project documentation;</t>
  </si>
  <si>
    <t>Wall diagram of the system, enclosed in a protective frame with transparent plastic or plasticised glass, including fixing to an internal wall in the mechanical room of the building;</t>
  </si>
  <si>
    <t>The handover documentation, which shall include: declarations, proof of the reliability of the facility, certificates and attestations for the materials and equipment installed, records of tests and measurements, instructions for use, operation and maintenance, and other handover documentation. It shall be handed over in two mapped copies and one copy in electronic form;</t>
  </si>
  <si>
    <t>Explosion Hazard Laboratory with Risk Assessment - PID phase</t>
  </si>
  <si>
    <t>Certification of the EX study</t>
  </si>
  <si>
    <t>The contractor and the supplier of equipment and installations of technical gases for laboratories must be certified to work with technical gases in Slovenia. The list of certified companies is maintained by the Economic Interest Association for Technical Gases of Slovenia.</t>
  </si>
  <si>
    <t>All items below include delivery and installation (except where specifically indicated).</t>
  </si>
  <si>
    <t>High pressure box with four cylinders in package for CNG, PN300, for gas pressure 200 bar or 300 bar, volume 150 litres, marked according to SIST EN 1089-3, dimensions L x L = ø930 x 1950 mm, weight 1100 kg, capacity 120 Nm3 or 180 Nm3 of technical gas, incl. shut-off valve on box, safety plug.</t>
  </si>
  <si>
    <t xml:space="preserve"> - corresponds to MESSER MEGAPACK C4 or equivalent;</t>
  </si>
  <si>
    <t>CH4 ... methane - CNG</t>
  </si>
  <si>
    <t>High-pressure stainless steel hose, for connection of a bundle of high-pressure cylinders to an expansion reduction station, suitable for laboratory technical gases, material AISI 316L (W.Nr 1.4435), internal surface roughness Ra≤0,8µm, for pressures of 300 bar, incl. fastening and sealing material;</t>
  </si>
  <si>
    <t>Expansion reducing station for laboratory technical gas from 200 or 300 bar to 10 bar for connection of a complete cylinder package, for high flows, PN300, manufactured as a compact unit, comprising: cylinder connection, high pressure stop valve, blow-off valve, pressure regulator, cylinder pressure gauge, pressure gauge of the fitting, vent safety valve, pneumatic valve for mains (normally closed), connection to mains, including fitting and sealing material;</t>
  </si>
  <si>
    <t xml:space="preserve"> - corresponds to SPECTRON product type BU13 or equivalent</t>
  </si>
  <si>
    <t>Safety fittings for laboratory technical gas in accordance with EN 730-1, ISO 5175, with the following functions: gas non-return valve NV, flame arrestor FA, thermal fuse TV, PN15, material stainless steel, including fixing and sealing material;</t>
  </si>
  <si>
    <t xml:space="preserve"> - corresponds to IBEDA product type DG91N VA or equivalent</t>
  </si>
  <si>
    <t>Ball valve with manual opening and closing - stainless steel, 1", SS, R-PTFE, Stainless steel ball, PTFE reinforced seat (R-PTFE)</t>
  </si>
  <si>
    <t xml:space="preserve"> - corresponds to SWAGELOK product type SS-65TS25MM or equivalent</t>
  </si>
  <si>
    <t>90°lok DN 20, ø 25 x 2,5</t>
  </si>
  <si>
    <t>reduction DN 20 / DN 8</t>
  </si>
  <si>
    <t>test pressure = 1,1 x 200 bar = 220 bar</t>
  </si>
  <si>
    <t>test pressure = 1,1 x 300 bar = 330 bar</t>
  </si>
  <si>
    <t>test pressure = 1,5 x 10 bar = 15 bar</t>
  </si>
  <si>
    <t>OQ (operation qualification) measurements and documentation of performance measurements, including parameter settings;</t>
  </si>
  <si>
    <t>Recording of the as-built condition, keeping a running record of any changes made during the execution, plotting and recording in the PZI project documentation;</t>
  </si>
  <si>
    <t>Certification of the EX Study</t>
  </si>
  <si>
    <t>Gas cylinder - propane, C3H8, 14 bar, capacity 150 litres, marked according to SIST EN 1142:2017, EU Directive 2010/35/EU, dimensions L x D = ø183 x 1145 mm, weight 35 kg, 87 L of technical gas, incl. cylinder stop valve, safety plug and safety valve.</t>
  </si>
  <si>
    <t xml:space="preserve"> - corresponds to a Messer product or equivalent;</t>
  </si>
  <si>
    <t>C3H8 ... propane</t>
  </si>
  <si>
    <t>Safety fitting for laboratory technical gas in accordance with EN 730-1, ISO 5175, with the following functions: gas non-return valve NV, flame arrestor FA, thermal fuse TV, maximum pressure 4 bar for propane, material stainless steel, incl. fixing and sealing material;</t>
  </si>
  <si>
    <t xml:space="preserve"> - corresponds to WITT or 85-20 equivalent</t>
  </si>
  <si>
    <t>Control group for laboratory technical gas outlet, consisting of: stop valve, pressure reducing valve with manometer and needle valve, PN40, materials chromed brass/stainless steel/viton, inlet pressure 10 bar, outlet pressure 0 to 4 bar, including fixing and sealing material;</t>
  </si>
  <si>
    <t xml:space="preserve"> - sPECTRON product type EU11 or equivalent</t>
  </si>
  <si>
    <t>Diaphragm stop valve allowing automated closing at a control pressure of 6-8 bar, Maximum allowable working pressure is up to 300 bar, Connections are 1/2″ NPT female inlet and outlet. Normally closed</t>
  </si>
  <si>
    <t xml:space="preserve"> - corresponds to SPECTRON product type MV3-E or equivalent</t>
  </si>
  <si>
    <t>Stainless steel tubes, for laboratory technical gases, material AISI 316L (W.Nr 1.4435), internal surface roughness Ra≤0,8µm, for pressures of 200 bar, metric dimensions, incl. screw fittings (bows, reducers, T-pieces, etc.) and gaskets for pressures of 200 bar; complete with original fastening and hanging material of the manufacturer;</t>
  </si>
  <si>
    <t>90°lok DN 16, ø 20 x 2</t>
  </si>
  <si>
    <t>T piece DN 15 / branch DN 15</t>
  </si>
  <si>
    <t>test pressure = 1,5 x 15 bar = 22,5 bar(n)</t>
  </si>
  <si>
    <t>Supply and installation of main busbar for equipotential bonding with cover - GIP</t>
  </si>
  <si>
    <t>- for 12 connection points, e.g. 472 239 + 472 299, DEHN</t>
  </si>
  <si>
    <t>Supply and installation of a potential equalisation busbar with cover - ZIP</t>
  </si>
  <si>
    <t>- for 14 connection points, e.g. 563 030 + 1x563 013 + 13x563 011 + 563 015, DEHN R15</t>
  </si>
  <si>
    <t>Supply and installation:
Potential equalisation conductor, partly laid on shelves, partly enclosed in protective tubes including marker plates, reaction to fire not less than Cca s1 d2 a1.
N2XH-J, yellow/green.</t>
  </si>
  <si>
    <t>Making joints for equipotential bonding (bridging joint made of two cable shoes), metal masses - soffits, door frames, technological equipment, fences, metal façade elements, etc.</t>
  </si>
  <si>
    <t>Bridging joint made of two cable shoes and 0,25m of N2HX-J 1x16mm2 wire.
Fire response at least Cca s1 d2 a1.</t>
  </si>
  <si>
    <t>CuSn stranded wire 50 mm2, length up to 20 cm, complete with cable shoe and screw fittings</t>
  </si>
  <si>
    <t>Flexible protection hose fi 10-20 such as EVROFLEX, complete with fittings and fixing material.</t>
  </si>
  <si>
    <t>Stainless INOX metal protection pipes fi 16-32 with accessories for assembly and installation.</t>
  </si>
  <si>
    <t>Earthing system consisting of an inox earthing plate, 2x 4mm2 stranded wires (10 m long) terminated with an M8 cable lug and 2x inox earthing pliers. 1x M8 threaded connector for connection to the earthing system with a Cu 35 mm2 conductor.</t>
  </si>
  <si>
    <t>Type box for controlled earthing of a tanker, including earthing signal, IP66 version, 10 m Cu earthing wire, crocodile connector, fixing accessories. Newson Gale - Eart-Rite II RTR, or similar</t>
  </si>
  <si>
    <t>LIQUID FUELS - MB95 and D2</t>
  </si>
  <si>
    <t>CNG SUPPLY</t>
  </si>
  <si>
    <t>PROPANE SUPPLY</t>
  </si>
  <si>
    <t>ELECTRICAL WORK - EQUIPOTENTIAL BONDING</t>
  </si>
  <si>
    <t>OSKRBA S PROPANOM</t>
  </si>
  <si>
    <t>OSKRBA S CNG</t>
  </si>
  <si>
    <t>GENERAL TECHNICAL CONDITIONS</t>
  </si>
  <si>
    <t>The contractor is the economic operator with which the contracting authority concludes the public procurement contract and which has submitted the most economically advantageous tender as the tenderer in the award phase.</t>
  </si>
  <si>
    <t>The Contractor undertakes to comply with the applicable legislation governing the construction of buildings in the Republic of Slovenia, including related by-laws, regulations, technical guidelines, standards, professional rules and good construction practice. The Contractor shall also comply with all the requirements of the integral building permit issued and shall carry out all works in accordance with the project documentation and other conditions published in the tender documentation.</t>
  </si>
  <si>
    <t>The work may only be carried out by a contractor who is registered to carry out construction work and who has the appropriate insurance for such work, certificates, technically trained staff, resources and is qualified to prepare and carry out the work independently.</t>
  </si>
  <si>
    <t>The Contractor shall be responsible for the quality of the execution of all works.</t>
  </si>
  <si>
    <t>The Contractor shall bear all liability for accidents and damage to the installation or the surrounding area caused by his work.</t>
  </si>
  <si>
    <t>Before submitting a tender, the contractor is obliged to familiarise himself with the area to be constructed and to adapt any necessary works accordingly, which must be included in the tender. In the immediate vicinity of the proposed construction, there are buildings in which educational and research processes take place. The contractor will therefore be required to carry out noise and vibration control. Noise and vibration works will have to be avoided or carried out in such a way as to minimise the impact. Demolition, piling and other works will have to be adapted to minimise the impact. The contractor must avoid and minimise the emission of particulates emitted from the construction site as far as is reasonably practicable.</t>
  </si>
  <si>
    <t>The Contractor is obliged to review the project documentation and other conditions forming part of the tender documentation before submitting the tender In case of any errors or inconsistencies, the Contractor is obliged to bring these to the attention of the Contracting Authority before submitting the tender.</t>
  </si>
  <si>
    <t>Before submitting a tender, the Contractor shall check the adequacy of the inventories of works and quantities in these Bills of Quantities and their conformity with the other documents of the project documentation forming part of the tender documentation. The Contractor shall also check all details and diagrams. All measurements shall be checked against the individual projects or plans forming part of the tender documentation. In the event of any discrepancies, the Contractor shall inform the Contracting Authority at the time of preparing the tender.</t>
  </si>
  <si>
    <t>Before submitting a tender, the Contractor is required to check the products and totals in this Bill of Quantities (BoQ) and their transfer to the recapitulation. The Contractor undertakes, by preparing a tender, to have read all the cells and elements of the complete BoQ, including all headings and general instructions or provisions, and to have checked the correctness of the conversion, thereby guaranteeing the value of the tender.</t>
  </si>
  <si>
    <t>The Contractor shall carry out the works in accordance with the submitted design documents, details and subject to the instructions and approvals of the Designer, the Supervisor and the Investor. All necessary workshop documentation shall be provided by the Contractor within the scope of the price quoted.</t>
  </si>
  <si>
    <t>The Contractor shall review the Detailed Design documentation (PZI) and the studies before carrying out the individual works. The Contractor shall draw the attention of the Supervisor and the Designer to any errors in the documentation or discrepancies between the individual designs or parts of designs (BoQ, technical reports, location and technical drawings) and shall coordinate with them in good time.</t>
  </si>
  <si>
    <t>The technical descriptions, illustrations, details, diagrams and other documents in the Detailed Design documentation (PZI) are additional descriptions of the BoQ inventory items of the building, construction and installation works and must be strictly followed together with the BoQ.</t>
  </si>
  <si>
    <t>The specifications and requirements set out in the BoQ shall not be taken as the only requirements. The Contractor shall be obliged to include in the price and supply all items of equipment and to carry out works and services which are not expressly mentioned but which are essential for the functionality, regulatory compliance and continuous, reliable and safe operation of the equipment.</t>
  </si>
  <si>
    <t>All work shall be of good quality and be executed with materials of the required characteristics, in accordance with the applicable legislation and in compliance with the installation instructions for the materials and equipment selected, and shall be accompanied by the prescribed declarations of performance and/or certificates. All construction products (GP) shall bear the CE marking.</t>
  </si>
  <si>
    <t>For each work described in the inventory, the total work required, all basic and ancillary materials, the transport of materials and tools to the site, internal transports, working and ancillary scaffolding, final cleaning and the disposal of waste after the work has been completed must be taken into account.</t>
  </si>
  <si>
    <t>All labour, organisation and coordination of the works, preparatory, accompanying and finishing works, necessary prefabrication and sealing materials and substructures are part of the individual items.</t>
  </si>
  <si>
    <t>The following must also be included or taken into account in the uniform prices for individual items:
- a construction site organisation plan with a detailed timetable and the execution of all preparatory works, the setting-up, organisation, protection and registration of the construction site, site facilities, the arrangement of temporary storage facilities, ongoing maintenance, including the payment of general costs of fees and taxes of the administrative authorities, the obtaining of various permits and consents for the execution, the fencing of the site and the erection of construction signs and traffic signals, the provision of adequate security on the site, ongoing maintenance and the final dismantling of the construction site;
- provision of the necessary temporary areas for transport routes and off-site construction, with costs for restoration and reinstatement of surrounding land and buildings (consents, compensation, etc.);
- temporary removal, storage and return of excavated material that cannot be stored on site;
- removing and disposing of waste building materials in accordance with waste management legislation (removal to regulated landfill sites with payment of municipal fees and charges, etc.);
- difficult excavation in wet ground, excavation in water, drainage of rainwater from the construction pit and water draining from the sides of excavations;
- adequate protection of the excavation of the construction pit for the building and other small individual excavations for the implementation of the utility infrastructure without encroaching on neighbouring land;
- adequate protection of existing facilities, infrastructure and the surrounding area during construction, and documentation of any damage incidents;
- preparatory, accompanying and finishing works (stake-out, provision of the necessary utility connections for the needs of construction, execution of temporary installations, marking of underground lines, installation and maintenance of stake-out profiles, execution and marking of new and old crossings and possible protection of crossings of utility lines, geodetic surveys and issuing of intermediate images of the completed infrastructure to the client, production of summary maps, etc.), unless otherwise specified;
- obtaining consents and implementing any road closures, with costs, compensation and fees;
- provision or erection and final removal on completion of construction of temporary storage and temporary office container building including equipment for two workstations and for joint operational meetings of approx. 40 m2 for the needs of the client, with ongoing maintenance and cleaning.</t>
  </si>
  <si>
    <t>V enotnih cenah posameznih postavk mora biti zajeto oz. upoštevano tudi naslednje:
- izdelava montažne tehnične dokumentacije, detajlov izvedbe in vse druge potrebne delavniške dokumentacije (s področja arhitekture, gradbeništva, elektrotehnike, strojništva in zunanje ter krajinske ureditve) ter pridobitev obvezne potrditve s strani projektanta, nadzornika in investitorja;
- odprava vseh vrst inštalacijskih kolizij z izvajanjem potrebnih premikov inštalacij in njihovim usklajevanjem na mestu montaže, vse v obsegu, ki ne vpliva na projektirano rešitev ali tip inštalacij oz. opreme; 
- zagotavljanje kompletnosti elektro-instalacijskih sistemov s področja avtomatike za doseganje njihove popolne funkcionalnosti delovanja;
- stroški za nadzor in koordinacijo izvedbe vseh elektro napeljav, ki so predmet končne instalacije proizvoda (senčila, vrata, okna,…);
- izdelava montažnih skic in detajlov za izvedbo v dogovoru z vodjo gradnje in nadzornikom;
- izdelava in predstavitev vzorcev v ustrezni velikosti za potrditev projektanta, nadzornika in investitorja;
- zagotavljanje varnosti in zdravja pri delu, zlasti izvajanje vseh del, ki izhajajo in ukrepov, ki izhajajo iz določil veljavnih predpisov varstva pri delu in zahtev Varnostnega načrta;- stroški garancij, ki jih mora izvajalec predložiti naročniku.</t>
  </si>
  <si>
    <t>The following must also be included or taken into account in the uniform prices for individual items:
- preparation of prefabricated technical documentation, construction details and all other necessary workshop documentation (architectural, civil, electrical, mechanical, exterior and landscaping) and obtaining the mandatory approval of the designer, the supervisor and the investor;
- elimination of all types of installation conflicts by carrying out the necessary relocation of installations and their coordination at the installation site, all to the extent that it does not affect the design solution or the type of installation or equipment;
- ensuring the completeness of electrical installation systems in the automation sector to achieve their full operational functionality;
- the cost of supervising and coordinating the installation of all the electrical installations that are the subject of the final installation of the product (blinds, doors, windows, etc.);
- preparation of erection drawings and details for implementation in agreement with the construction manager and supervisor;
- production and presentation of samples in appropriate sizes for the approval of the designer, the supervisor and the investor;
- ensuring health and safety at work, in particular the implementation of all the works arising from and the measures resulting from the provisions of the applicable occupational safety regulations and the requirements of the Safety Plan; - the cost of the guarantees to be provided by the contractor to the client.</t>
  </si>
  <si>
    <t>V enotnih cenah posameznih postavk mora biti zajeto oz. upoštevano tudi naslednje:
- strošek vodje del glavnega izvajalca, ki bo izvajal tudi koordinacijo s podizvajalci in z drugimi izvajalci, ki jih bo izbral naročnik in bo opravljal delo vodje gradbišča;
- koordinacija del z ostalimi izvajalci oz. podizvajalci del, projektantom, nadzornikom in investitorjem pri medsebojnem usklajevanju organizacije gradbišča in časovnega načrta del ter pri usklajevanju izdelave plana montaže, potrjenih s strani vseh udeležencev gradnje;
- stroški koordinacije, sodelovanja in usklajevanja z dobavitelji tehnološke, laboratorijske, eksperimentalne in vse ostale pohištvene ter multimedijske opreme ter z vsemi ostalimi dobavitelji oz. podizvajalci na objektu;
- stroški izdelave situacij;
- stroški zavarovanja objekta v času izvedbe del in delavcev ter materiala na gradbišču v času izvajanja del, od začetka del do pridobitve uporabnega dovoljenja za objekt. Zavarovanje mora biti sklenjeno pri ustrezni zavarovalni družbi najmanj v višini pogodbene vrednosti ali v zakonsko predpisani vrednosti (v kolikor zavarovanje v višini pogodbene vrednosti presega zakonsko dovoljeno), za ves čas trajanja izvedbe del do uspešne primopredaje objekta;
- preizkušanje kvalitete materiala, ki se vgrajuje in dokazovanje kvalitete s certifikati oz. tehničnimi soglasji;
- izvedba vseh zahtevanih testov in preizkusov (npr. tlačni preizkusi, termografski pregledi, meritve elektromagnetnega sevanja, hrupa, itd.), poskusnega obratovanja celotnega objekta s poudarkom na vseh inštalacijah ter izvajanje predpisanega monitoringa v skladu s Poročilom o vplivih na okolje (pred gradnjo, med gradnjo in po končani gradnji);
- izdelava izkaza požarne varnosti, vključno s sprotnim spremljanjem gradnje in izvajanjem požarnovarnostnih zahtev ter izdelava Požarnega reda z obveznimi prilogami;
- izdelava Izkaza zaščite pred hrupom v stavbah;
- izdelava Izkaza energijskih lastnosti stavbe in energetske izkaznice;
- sodelovanje z izvajalci gradbenega in projektantskega nadzora in investitorjem za izvedbo tehničnega pregleda in priprava primopredaje, ki mora vsebovati vso zahtevano dokumentacijo, predvsem pa:  izjave o skladnosti, požarni izkaz in ostale izkaze ter obvezne tabele, dokazilo o zanesljivosti objekta (DZO), certifikate in ateste za vgrajene materiale in opremo, zapisnike preizkusov in meritev, navodila za uporabo in vzdrževanje ter vse ostale dokumente v skladu s predpisi in pogodbenimi določili.</t>
  </si>
  <si>
    <t>The following must also be included or taken into account in the uniform prices of the individual items:
- the cost of a works manager for the main contractor, who will also coordinate with subcontractors and other contractors selected by the client and act as site manager;
- coordination of the works with other contractors or subcontractors, the designer, the supervisor and the investor in coordinating the organisation of the construction site and the timetable for the works, and in coordinating the production of an installation plan approved by all the participants in the construction;
- the costs of coordination, cooperation and coordination with suppliers of technological, laboratory, experimental and all other furniture and multimedia equipment, as well as with all other suppliers or subcontractors on the site;
- the cost of drawing up situations;
- the cost of insuring the building during the execution of the works and the workers and materials on site during the execution of the works, from the start of the works until the building has been licensed for occupation. The insurance must be taken out with a suitable insurance company for at least the contract value or the legal value (if the insurance for the contract value exceeds the legal value), for the entire duration of the works until the successful handover of the building;
- testing the quality of the material to be installed and proving it with certificates or technical approvals;
- carrying out all required tests and trials (e.g. pressure tests, thermographic inspections, electromagnetic radiation measurements, noise measurements, etc.), trial operation of the entire building, with emphasis on all installations, and carrying out the required monitoring in accordance with the Environmental Impact Assessment Report (before, during and after construction);
- preparation of a fire safety statement, including ongoing monitoring of construction and implementation of fire safety requirements, and preparation of a Fire Safety Order with mandatory annexes;
- preparation of a Noise Protection Statement for buildings;
- preparation of the Building Energy Performance Report and Energy Performance Certificate;
- cooperation with the construction and design supervision contractors and the investor to carry out the technical inspection and prepare the handover, which must include all the required documentation, in particular: declarations of conformity, fire and other statements and mandatory tables, proof of reliability of the building (DZO), certificates and attestations for the materials and equipment installed, records of tests and measurements, instructions for use and maintenance, and all other documents in accordance with the regulations and the contractual provisions.</t>
  </si>
  <si>
    <t>V enotnih cenah posameznih postavk, ki se nanašajo na opremo in posamezne sisteme, mora biti zajeto oz. upoštevano tudi naslednje:
- dobava oz. transport, 
- stroški za vse delovne stroje za dvigovanje bremen in delovne košare za dostope do delovišč;
- morebitni stroški povzročeni upravljavcem GJI, ki bi nastali v zvezi s predmetno gradnjo;
- montaža, vključno s pomožnim montažnim materialom (vezni, tesnilni in pritrdilni material, sidra, nosilni profili, podkonstrukcije in podobno) in navodili proizvajalca, 
- odprava vseh kolizij sistemov s stenami in med sistemi,
- izvedba vseh potrebnih tesnjenj,
- priključitev in nastavitve, vključno z morebitnim kalibriranjem, 
- zagon, testiranje in meritve, vključno s poročili, 
- šolanje uporabnikov oz. vzdrževalnega osebja za uporabo in vzdrževanje sistemov, 
- navodila za obratovanje in vzdrževanje,
- vsi potrebni certifikati, izjave o skladnosti oz. potrdila ter
- vsa druga pomožna dela in material, da se zagotovi funkcionalnost posamezne postavke popisa.</t>
  </si>
  <si>
    <t>The following must also be included or taken into account in the uniform prices for individual items relating to equipment and individual systems:
- delivery/transport,
- the cost of all lifting machines and work baskets for access to work sites;
- any costs incurred to the operators of utility infrastructure (GJI) in connection with the subject construction;
- installation, including ancillary installation materials (bonding, sealing and fixing materials, anchors, support profiles, substructures, etc.) and manufacturer's instructions,
- eliminating all system-to-wall and system-to-system collisions,
- all necessary sealing work,
- connection and set-up, including calibration if necessary,
- commissioning, testing and measurements, including reports,
- training users or maintenance staff in the use and maintenance of the systems,
- operating and maintenance instructions,
- any necessary certificates, declarations of conformity or attestations; and
- all other ancillary works and materials to ensure the functionality of each inventory item.</t>
  </si>
  <si>
    <t>All scaffolding must be included in the uniform prices of the items listed, except where specifically mentioned.</t>
  </si>
  <si>
    <t>All working and auxiliary scaffolding, ladders and other necessary ancillaries, as well as the cleaning of all elements after completion of the works, shall be included in the uniform prices of the items listed, except those specifically mentioned.</t>
  </si>
  <si>
    <t>The cost of the shop drawings for all steelwork and substructures shall be included in the prices quoted and shall not be charged separately.</t>
  </si>
  <si>
    <t>The installation of all installation ducts in the formwork of reinforced concrete elements and the construction of installation penetrations, as well as the additional cutting of grooves and penetrations in stone, masonry or reinforced concrete walls, the reassembly and reinstallation of all types of prefabricated walls, all additional work to ensure adequate crossings between individual installation ducts, the construction of all types of structural reinforcement and similar work to ensure the quality installation of all types of installation ducts and not specifically mentioned in the BoQ of the Construction, installation and finishing works (GOI)  shall also be included in the uniform prices of the items. The tender shall take into account all minor mechanical and electrical installation work and transport.</t>
  </si>
  <si>
    <t>All metallic elements and structures that could be exposed to atmospheric and other corrosive influences must be adequately protected against corrosion.</t>
  </si>
  <si>
    <t>For all major steel parts, appropriate earth connections shall be made in accordance with the regulations, invisibly attached and connected to the general earth of the building.</t>
  </si>
  <si>
    <t>For all visible elements and serial elements, it is mandatory to coordinate the finishes, colours and materials with the designer beforehand on the basis of the supplied samples in the appropriate size. It is mandatory to check the actual dimensions on site and to adjust the elements and their installation accordingly.</t>
  </si>
  <si>
    <t>The dimensions of the workmanship and quantities must be checked on site before ordering. All elements (hooks, fittings, detailed construction and finishes, etc.) must be coordinated with the designer, the supervisor and the investor. The contractor is obliged to submit the relevant workshop plans and details to the designer for approval before manufacture.</t>
  </si>
  <si>
    <t>The individual items of the Inventory shall specify the manufacturers and/or types of the individual systems, materials or equipment, thereby merely specifying the required technical characteristics. The Contractor may offer a substitute system, material or equipment of a different manufacturer and type, provided that the technical characteristics of the offered system, material or equipment shall be equivalent to or better than those specified in the BoQ, and shall not exceed the design dimensions. All functional and technical characteristics of the substitute systems, materials or equipment shall be demonstrated by the Contractor with appropriate documentation. 
Any consequences resulting from changes to systems, materials or equipment, including any changes or additions to the BIM models and project documentation, shall be borne by the Contractor in terms of cost and time.</t>
  </si>
  <si>
    <t>Any replacement, use and final selection of alternative systems, materials, products and equipment must be approved in writing by the designer (of all disciplines involved), the supervisor and the investor in a timely manner (prior to delivery and installation).</t>
  </si>
  <si>
    <t>The contractor must also include in the tender price:
- keeping a record of changes or deviations from the construction documentation (PZI)  throughout construction, including a textual description of the changes,
- preparation of the Detailed Design (PZI) level documents required to update or align the BIM model with the as-built condition (LOD 500) and the preparation of the as-built project documentation for the works (PID),
- monthly submission of approved equipment and material changes affecting the BIM model in IFC format,
- maintenance and use in the execution of the last valid revision of the construction documentation (PZI), including additions to the construction design documentation (PZI) resulting from changes during construction.</t>
  </si>
  <si>
    <t>GENERAL TECHNICAL CONDITIONS FOR DGNB CERTIFICATION</t>
  </si>
  <si>
    <t>The contractor is the economic entity with which the contracting authority concludes the public procurement contract and which has submitted the most economically advantageous tender as the tenderer in the award phase.</t>
  </si>
  <si>
    <t>The General Conditions for DGNB Certification are complementary to the General Technical Conditions and do not exclude other obligations and responsibilities that the Contractor has under the Regulations and the Contract.</t>
  </si>
  <si>
    <t>The Contractor shall take into account in its tenders that the building will be certified in accordance with the requirements of the DGNB Sustainable Building Certification Scheme and shall deliver all relevant documentation for all materials, elements and equipment included in the tender in a timely manner (at least 60 days before the installation of each product).
The use of materials, elements or equipment that are environmentally and human friendly, energy efficient and at the same time meet the requirements of the DGNB system is required.
The required level of certification is: GOLD CERTIFICATE</t>
  </si>
  <si>
    <t>A more detailed description of the DGNB system and guidance on the individual criteria is available in the document "DGNB Criteria Set New Construction Buildings, Version 2020 International", available on the DGNB website https://www.dgnb.de/en/certification/important-facts-about-dgnb-certification/criteria</t>
  </si>
  <si>
    <t>The Contractor must take into account in its tenders that, in accordance with the provisions of the DGNB certification system, all relevant documentation for all materials, elements and equipment included in the tender (technical data sheet, safety data sheet, declaration of properties, technical instructions for handling, servicing, maintenance,...) must be delivered on time (prior to the start of construction) in the Slovene language (in accordance with the provisions of the DGNB certification system).
The installation of any materials, elements or equipment shall be subject to prior checking of the submitted documentation and, at the same time, to the approval of the Supervisor.</t>
  </si>
  <si>
    <t>The materials, elements, appliances, systems and equipment chosen must contribute to the sustainability of the building in terms of energy efficiency, economic and easy maintenance and cleaning, long lifetime, use of environmentally friendly materials, etc.</t>
  </si>
  <si>
    <r>
      <t xml:space="preserve">Predloženi dokumenti za vse uporabljene materiale, elemente in opremo morajo izpolnjevati zahteve najmanj kakovostne stopnje QS3 (zaželeno QS4), iz dokumenta: </t>
    </r>
    <r>
      <rPr>
        <u/>
        <sz val="9"/>
        <rFont val="Arial"/>
        <family val="2"/>
        <charset val="238"/>
      </rPr>
      <t>DGNB Razredi kakovosti vgrajenih materialov, elementov in opreme (JULFS--7X9001)</t>
    </r>
  </si>
  <si>
    <r>
      <t xml:space="preserve">The documents submitted for all materials, components and equipment used shall meet the requirements of at least quality level QS3 (preferably QS4) of the document </t>
    </r>
    <r>
      <rPr>
        <u/>
        <sz val="9"/>
        <rFont val="Arial"/>
        <family val="2"/>
        <charset val="238"/>
      </rPr>
      <t>DGNB Quality Grades for Materials, Components and Equipment (JULFS--7X9001)</t>
    </r>
  </si>
  <si>
    <t>V kolikor izbrani materiali oz. elementi, navedeni v posameznih postavkah, ne ustrezajo vsaj kakovostni stopnji QS3 iz seznama: DGNB razredi kakovosti vgrajenih materialov, elementov in opreme (JULFS--7X9001), je  izvajalec dolžan na to opozoriti projektanta, nadzor in investitorja ter podati predlog ustreznega materiala oz. elementa.</t>
  </si>
  <si>
    <t>If the selected materials or elements listed in the individual items do not meet at least quality level QS3 of the list of DGNB quality classes for materials, elements and equipment (JULFS--7X9001), the Contractor shall draw this to the attention of the Designer, the Supervisor and the Investor, and shall make a proposal for a suitable material or element.</t>
  </si>
  <si>
    <t>The Contractor may propose alternative products and solutions to those envisaged by the project in its tender, provided that they also meet all the requirements set out above. Any alternative products or solutions proposed shall have at least the same or better characteristics in terms of service life, durability, and ease and cost of cleaning and maintenance compared to the solutions envisaged by the project.
For alternative solutions, the contractor shall obtain the agreement of the designer, the supervisor and the investor before starting construction.</t>
  </si>
  <si>
    <t>During construction, the Contractor shall record on a daily basis any deviations from the Detailed Design documentation (PZI) and shall provide the information to the Client, Supervision and the Designer in a timely manner. Confirmed changes shall be entered into the basis for the As-built documentation (PID) and BIM model updates.</t>
  </si>
  <si>
    <t>During construction, the Contractor shall keep a List of all structural assemblies with their associated construction materials and document the following information on the materials installed (in Slovene language):
  - Safety Data Sheet
  - Technical Data Sheet
  - Declaration of performance (if applicable)
  - Demonstration of any existing environmental certification (Type I - Ecolabel or Type III - Environmental Product Declaration /EPD)
  - A declaration by the manufacturer or supplier that the product complies with the requirements of ENV1.2
  - Technical instructions for handling, servicing, maintenance or other documents and documentation required by law.</t>
  </si>
  <si>
    <t>For all installed essential technical systems, the contractor must ensure the existence of an authorised service centre operating in the territory of the Republic of Slovenia, so that the investor has the possibility of concluding an appropriate maintenance contract.
The essential technical systems include, for example: heating and cooling systems, technological media preparation, ventilation and air conditioning, fire detection and extinguishing systems, technical security systems, BMS and CNS building management systems, lighting, communication and WI-FI systems,...</t>
  </si>
  <si>
    <t>It is preferable that the elements and materials used have a Type I environmental label (such as ENCODE, BLUE ANGEL, etc...).</t>
  </si>
  <si>
    <t>For wood elements, the contractor will be required to provide proof of origin, indicating the country of origin and the type of wood, FSC/PEFC certification with an additional Chain of Custody certificate - the supplier's trade certificate - this shall be evidenced by delivery notes, invoices or equivalent.
For natural stone products from EU countries, a declaration that the sourcing and processing of these products is entirely in EU countries is required. For natural stone products from non-EU countries, proof of compliance with ILO Convention 182, including independent inspection reports, is required.</t>
  </si>
  <si>
    <r>
      <rPr>
        <u/>
        <sz val="9"/>
        <rFont val="Arial"/>
        <family val="2"/>
        <charset val="238"/>
      </rPr>
      <t>Training of construction participants</t>
    </r>
    <r>
      <rPr>
        <sz val="9"/>
        <rFont val="Arial"/>
        <family val="2"/>
        <charset val="238"/>
      </rPr>
      <t xml:space="preserve">
The contractor is also obliged to inform all construction participants in detail about relevant concepts, studies, elaborations defining sustainable construction methods for the following areas:
- noise protection (Environmental Impact Assessment Report No 100123-11523, dated 11.5.2023, supplemented on 13.11.2023 and 28.3.2024 (E-NET OKOLJE d.o.o. and GIGA-R d.o.o.))
- dust protection
- protection of soil and groundwater (Environmental Impact Assessment Report No. 100123-11523, dated 11.5.2023, supplemented 13.11.2023 and 28.3.2024 (E-NET OKOLJE d.o.o. and GIGA-R d.o.o.), Risk analysis for contamination of the groundwater No. 0346-023/2023, May 2023 (Geološko projektiranje d.o.o.))
- construction waste management (Construction Waste Management Plan)
The training shall be carried out in accordance with the DGNB system guidelines defined in the benchmark:
</t>
    </r>
    <r>
      <rPr>
        <u/>
        <sz val="9"/>
        <rFont val="Arial"/>
        <family val="2"/>
        <charset val="238"/>
      </rPr>
      <t>PRO 2.1</t>
    </r>
    <r>
      <rPr>
        <sz val="9"/>
        <rFont val="Arial"/>
        <family val="2"/>
        <charset val="238"/>
      </rPr>
      <t xml:space="preserve">
1.2, 2.2, 3.2 and 4.2 Training for the parties implementing the construction work</t>
    </r>
  </si>
  <si>
    <r>
      <rPr>
        <u/>
        <sz val="9"/>
        <rFont val="Arial"/>
        <family val="2"/>
        <charset val="238"/>
      </rPr>
      <t>Instructions for the operation and maintenance of the facility</t>
    </r>
    <r>
      <rPr>
        <sz val="9"/>
        <rFont val="Arial"/>
        <family val="2"/>
        <charset val="238"/>
      </rPr>
      <t xml:space="preserve">
The Contractor shall prepare the Operation and Maintenance Instructions for the Facility in accordance with the applicable Slovenian legislation and the DGNB System Instructions specified in the Criteria:
</t>
    </r>
    <r>
      <rPr>
        <u/>
        <sz val="9"/>
        <rFont val="Arial"/>
        <family val="2"/>
        <charset val="238"/>
      </rPr>
      <t>PRO 1.5</t>
    </r>
    <r>
      <rPr>
        <sz val="9"/>
        <rFont val="Arial"/>
        <family val="2"/>
        <charset val="238"/>
      </rPr>
      <t xml:space="preserve">
</t>
    </r>
    <r>
      <rPr>
        <i/>
        <sz val="9"/>
        <rFont val="Arial"/>
        <family val="2"/>
        <charset val="238"/>
      </rPr>
      <t>1.1 Production and provision of maintenance, inspection, operating and care instructions
3.1 Production and provision of a facility management manual</t>
    </r>
  </si>
  <si>
    <r>
      <rPr>
        <u/>
        <sz val="9"/>
        <rFont val="Arial"/>
        <family val="2"/>
        <charset val="238"/>
      </rPr>
      <t>Construction quality control measurements</t>
    </r>
    <r>
      <rPr>
        <sz val="9"/>
        <rFont val="Arial"/>
        <family val="2"/>
        <charset val="238"/>
      </rPr>
      <t xml:space="preserve">
The contractor must take into account that the following measurements will be carried out after completion of the construction:
- airtightness measurements
- thermal camera measurements (thermography)
- acoustics measurements
- measurements of the sound insulation of the building envelope
- measurements of the sound insulation of the separating elements between different rooms of different uses
- impact sound measurements
- moisture measurements of the installed elements, prior to the installation of the final flooring
- smoke and heat extraction test
The measurements shall be carried out by suitably qualified test bodies or experts and the results evaluated and compared with the requirements. The extent of the measurements carried out shall be proportionate to the size of the building and shall adequately reflect the objective of the building quality verification.
It is reasonable for the contractor to carry out his own measurements during construction to check the quality of the materials, elements and equipment installed.
Final measurements (at handover) are carried out by a third party as an independent confirmation of compliance with the requirements.
The measurements shall be carried out in accordance with the applicable Slovenian legislation and the DGNB system instructions specified in the benchmark:
</t>
    </r>
    <r>
      <rPr>
        <u/>
        <sz val="9"/>
        <rFont val="Arial"/>
        <family val="2"/>
        <charset val="238"/>
      </rPr>
      <t>PRO 2.2</t>
    </r>
    <r>
      <rPr>
        <sz val="9"/>
        <rFont val="Arial"/>
        <family val="2"/>
        <charset val="238"/>
      </rPr>
      <t xml:space="preserve">
</t>
    </r>
    <r>
      <rPr>
        <i/>
        <sz val="9"/>
        <rFont val="Arial"/>
        <family val="2"/>
        <charset val="238"/>
      </rPr>
      <t>2. Quality control measurements</t>
    </r>
  </si>
  <si>
    <r>
      <rPr>
        <u/>
        <sz val="9"/>
        <rFont val="Arial"/>
        <family val="2"/>
        <charset val="238"/>
      </rPr>
      <t>Zagotavljanje kakovosti za uporabljene gradbene proizvode</t>
    </r>
    <r>
      <rPr>
        <sz val="9"/>
        <rFont val="Arial"/>
        <family val="2"/>
        <charset val="238"/>
      </rPr>
      <t xml:space="preserve">
Izvajalec mora zagotavljati izvajanje primerjav med definiranim in dejansko uporabljenim materialom, elementom ali opremo skladno seznamom: DGNB razredi kakovosti vgrajenih materialov, elementov in opreme (JULFS--7X9001), vključno z dokazno dokumentacijo ugotovitev primerjav ter skladno z navodili DGNB sistema opredeljenimi v merilu:
</t>
    </r>
    <r>
      <rPr>
        <u/>
        <sz val="9"/>
        <rFont val="Arial"/>
        <family val="2"/>
        <charset val="238"/>
      </rPr>
      <t>PRO 2.2</t>
    </r>
    <r>
      <rPr>
        <sz val="9"/>
        <rFont val="Arial"/>
        <family val="2"/>
        <charset val="238"/>
      </rPr>
      <t xml:space="preserve">
</t>
    </r>
    <r>
      <rPr>
        <i/>
        <sz val="9"/>
        <rFont val="Arial"/>
        <family val="2"/>
        <charset val="238"/>
      </rPr>
      <t>3.1 Quality assurance for the used construction products</t>
    </r>
  </si>
  <si>
    <r>
      <rPr>
        <u/>
        <sz val="9"/>
        <rFont val="Arial"/>
        <family val="2"/>
        <charset val="238"/>
      </rPr>
      <t>Quality assurance for the construction products used</t>
    </r>
    <r>
      <rPr>
        <sz val="9"/>
        <rFont val="Arial"/>
        <family val="2"/>
        <charset val="238"/>
      </rPr>
      <t xml:space="preserve">
The Contractor shall ensure that comparisons are made between the defined and the actual material, element or equipment used in accordance with the list: DGNB Quality Grades of Installed Materials, Elements and Equipment (JULFS--7X9001), including supporting documentation of the findings of the comparisons, and in accordance with the DGNB system instructions defined in the Criterion:
</t>
    </r>
    <r>
      <rPr>
        <u/>
        <sz val="9"/>
        <rFont val="Arial"/>
        <family val="2"/>
        <charset val="238"/>
      </rPr>
      <t>PRO 2.2</t>
    </r>
    <r>
      <rPr>
        <sz val="9"/>
        <rFont val="Arial"/>
        <family val="2"/>
        <charset val="238"/>
      </rPr>
      <t xml:space="preserve">
</t>
    </r>
    <r>
      <rPr>
        <i/>
        <sz val="9"/>
        <rFont val="Arial"/>
        <family val="2"/>
        <charset val="238"/>
      </rPr>
      <t>3.1 Quality assurance for the used construction products</t>
    </r>
  </si>
  <si>
    <r>
      <rPr>
        <u/>
        <sz val="9"/>
        <rFont val="Arial"/>
        <family val="2"/>
        <charset val="238"/>
      </rPr>
      <t>Protection against moisture</t>
    </r>
    <r>
      <rPr>
        <sz val="9"/>
        <rFont val="Arial"/>
        <family val="2"/>
        <charset val="238"/>
      </rPr>
      <t xml:space="preserve">
The Contractor shall provide documentation demonstrating that a building-specific ventilation programme has been implemented to ensure that the building elements installed are adequately dry, in accordance with the DGNB guidelines specified in the criteria:
</t>
    </r>
    <r>
      <rPr>
        <u/>
        <sz val="9"/>
        <rFont val="Arial"/>
        <family val="2"/>
        <charset val="238"/>
      </rPr>
      <t>PRO 2.2</t>
    </r>
    <r>
      <rPr>
        <sz val="9"/>
        <rFont val="Arial"/>
        <family val="2"/>
        <charset val="238"/>
      </rPr>
      <t xml:space="preserve">
</t>
    </r>
    <r>
      <rPr>
        <i/>
        <sz val="9"/>
        <rFont val="Arial"/>
        <family val="2"/>
        <charset val="238"/>
      </rPr>
      <t>4.1 Mould prevention</t>
    </r>
  </si>
  <si>
    <r>
      <rPr>
        <u/>
        <sz val="9"/>
        <rFont val="Arial"/>
        <family val="2"/>
        <charset val="238"/>
      </rPr>
      <t>System performance tests</t>
    </r>
    <r>
      <rPr>
        <sz val="9"/>
        <rFont val="Arial"/>
        <family val="2"/>
        <charset val="238"/>
      </rPr>
      <t xml:space="preserve">
The Contractor shall be involved in the performance of the preliminary and final performance tests of all essential technical components of the building and the preparation of the relevant supporting documentation, as well as in the training of the maintenance/management staff of the building, in accordance with the DGNB system guidelines defined in the Criterion:
</t>
    </r>
    <r>
      <rPr>
        <u/>
        <sz val="9"/>
        <rFont val="Arial"/>
        <family val="2"/>
        <charset val="238"/>
      </rPr>
      <t>PRO 2.3</t>
    </r>
    <r>
      <rPr>
        <sz val="9"/>
        <rFont val="Arial"/>
        <family val="2"/>
        <charset val="238"/>
      </rPr>
      <t xml:space="preserve">
</t>
    </r>
    <r>
      <rPr>
        <i/>
        <sz val="9"/>
        <rFont val="Arial"/>
        <family val="2"/>
        <charset val="238"/>
      </rPr>
      <t>3.1 Performance of a preliminary function test
4.1 Performance and documentation of a function test and training for the operators</t>
    </r>
  </si>
  <si>
    <r>
      <rPr>
        <u/>
        <sz val="9"/>
        <rFont val="Arial"/>
        <family val="2"/>
        <charset val="238"/>
      </rPr>
      <t>Commissioning report</t>
    </r>
    <r>
      <rPr>
        <sz val="9"/>
        <rFont val="Arial"/>
        <family val="2"/>
        <charset val="238"/>
      </rPr>
      <t xml:space="preserve">
The Contractor shall be involved in the preparation of the final commissioning report, in accordance with the DGNB system guidelines defined in the Criterion:
</t>
    </r>
    <r>
      <rPr>
        <u/>
        <sz val="9"/>
        <rFont val="Arial"/>
        <family val="2"/>
        <charset val="238"/>
      </rPr>
      <t>PRO 2.3</t>
    </r>
    <r>
      <rPr>
        <sz val="9"/>
        <rFont val="Arial"/>
        <family val="2"/>
        <charset val="238"/>
      </rPr>
      <t xml:space="preserve">
</t>
    </r>
    <r>
      <rPr>
        <i/>
        <sz val="9"/>
        <rFont val="Arial"/>
        <family val="2"/>
        <charset val="238"/>
      </rPr>
      <t>5.1 Creation of a detailed final report</t>
    </r>
  </si>
  <si>
    <r>
      <rPr>
        <u/>
        <sz val="9"/>
        <rFont val="Arial"/>
        <family val="2"/>
        <charset val="238"/>
      </rPr>
      <t>The concept of integrated building systems</t>
    </r>
    <r>
      <rPr>
        <sz val="9"/>
        <rFont val="Arial"/>
        <family val="2"/>
        <charset val="238"/>
      </rPr>
      <t xml:space="preserve">
The contractor is involved in the process of implementing the building's continuous monitoring and settings and training the building's maintenance/management staff.
This shall be done in accordance with the DGNB system instructions defined in the benchmark:
</t>
    </r>
    <r>
      <rPr>
        <u/>
        <sz val="9"/>
        <rFont val="Arial"/>
        <family val="2"/>
        <charset val="238"/>
      </rPr>
      <t>PRO 2.3</t>
    </r>
    <r>
      <rPr>
        <sz val="9"/>
        <rFont val="Arial"/>
        <family val="2"/>
        <charset val="238"/>
      </rPr>
      <t xml:space="preserve">
</t>
    </r>
    <r>
      <rPr>
        <i/>
        <sz val="9"/>
        <rFont val="Arial"/>
        <family val="2"/>
        <charset val="238"/>
      </rPr>
      <t>6.1 Creation and handover of an integral operating concept</t>
    </r>
  </si>
  <si>
    <r>
      <rPr>
        <u/>
        <sz val="9"/>
        <rFont val="Arial"/>
        <family val="2"/>
        <charset val="238"/>
      </rPr>
      <t>Adjusting system settings after the initial phase of use of the building</t>
    </r>
    <r>
      <rPr>
        <sz val="9"/>
        <rFont val="Arial"/>
        <family val="2"/>
        <charset val="238"/>
      </rPr>
      <t xml:space="preserve">
The Contractor shall be involved in the re-examination of the functioning of all essential technical systems and the possible re-adjustment of these systems by an expert or (independent) third party.
The procedure shall be carried out approximately 10-14 months after completion of construction, in accordance with the DGNB system guidelines defined in the benchmark:
</t>
    </r>
    <r>
      <rPr>
        <u/>
        <sz val="9"/>
        <rFont val="Arial"/>
        <family val="2"/>
        <charset val="238"/>
      </rPr>
      <t>PRO 2.3</t>
    </r>
    <r>
      <rPr>
        <sz val="9"/>
        <rFont val="Arial"/>
        <family val="2"/>
        <charset val="238"/>
      </rPr>
      <t xml:space="preserve">
</t>
    </r>
    <r>
      <rPr>
        <i/>
        <sz val="9"/>
        <rFont val="Arial"/>
        <family val="2"/>
        <charset val="238"/>
      </rPr>
      <t>7.1 Readjustment of the system following initial operating phase</t>
    </r>
  </si>
  <si>
    <t>UNIVERSITY IN LJUBLJANA</t>
  </si>
  <si>
    <t>Faculty of Mechanical Engineering</t>
  </si>
  <si>
    <t>FACULTY BUILDING</t>
  </si>
  <si>
    <t>CERTIFIED EXPERTS RESPONSIBLE FOR ELABORATING THE BILL OF QUANTITIES:</t>
  </si>
  <si>
    <t>Id. No ZAPS/IZS</t>
  </si>
  <si>
    <t>Certified Expert</t>
  </si>
  <si>
    <t>Area of Expertise</t>
  </si>
  <si>
    <t>COLABORATORS IN THE ELABORATING THE BILL OF QUANTITIES:</t>
  </si>
  <si>
    <t>LICEM, fuel supply</t>
  </si>
  <si>
    <t>Preparation of the inventory</t>
  </si>
  <si>
    <t>Sprem./Rev.:</t>
  </si>
  <si>
    <t>Opis spremembe/Description of Changes:</t>
  </si>
  <si>
    <t>Datum/Date:</t>
  </si>
  <si>
    <t>Podpis/Signature:</t>
  </si>
  <si>
    <t>Projektant/Design Engineer:</t>
  </si>
  <si>
    <t>Del objekta/sistem/Building/System:</t>
  </si>
  <si>
    <t>Vrsta načrta/Documentation:</t>
  </si>
  <si>
    <t>Ime in priimek/Name and Surname:</t>
  </si>
  <si>
    <t>Vsebina risbe (dokumenta)/Document Title:</t>
  </si>
  <si>
    <t>Vodja proj./ Des. Manager:</t>
  </si>
  <si>
    <t>Poobl. strok./ Cert. Profess.:</t>
  </si>
  <si>
    <t>Št. proj./
Proj. No.:</t>
  </si>
  <si>
    <t>Izdelal/
Creator:</t>
  </si>
  <si>
    <t>Klas. ozn./ 
Class. No.:</t>
  </si>
  <si>
    <t>Stran/
Page:</t>
  </si>
  <si>
    <t>Datum/
Date:</t>
  </si>
  <si>
    <t>Merilo/
Scale:</t>
  </si>
  <si>
    <t>Ident. ozn./
Id. No:</t>
  </si>
  <si>
    <t>Id. št./Id. No:</t>
  </si>
  <si>
    <t>Vrsta dokument./
Document. Type:</t>
  </si>
  <si>
    <t>Opomba: Cene so v EUR brez DDV-ja / Note: Prices are in EUR excluding VAT</t>
  </si>
  <si>
    <t xml:space="preserve">Fakulteta za strojništvo/Faculty of Mechanical Engineering
</t>
  </si>
  <si>
    <t>4 DOCUMENTATION IN THE FIELD OF MECHANICAL ENGINEERING</t>
  </si>
  <si>
    <t>Description</t>
  </si>
  <si>
    <t>UNFORSEEN WORKS</t>
  </si>
  <si>
    <t>MECHANICAL WORKS</t>
  </si>
  <si>
    <t>TOTAL MECHANICAL WORKS</t>
  </si>
  <si>
    <t>COST SUMMARY OF 
MECHANICAL WORKS</t>
  </si>
  <si>
    <t>4/11 Laboratory LICEM, Fuel supply</t>
  </si>
  <si>
    <t xml:space="preserve">STAVBA FAKULTETE/FACULTY BUILDING
</t>
  </si>
  <si>
    <r>
      <rPr>
        <b/>
        <sz val="10"/>
        <color theme="1"/>
        <rFont val="Trebuchet MS"/>
        <family val="2"/>
        <charset val="238"/>
      </rPr>
      <t xml:space="preserve">OPOZORILO!
</t>
    </r>
    <r>
      <rPr>
        <sz val="10"/>
        <color theme="1"/>
        <rFont val="Trebuchet MS"/>
        <family val="2"/>
        <charset val="238"/>
      </rPr>
      <t xml:space="preserve">Vsi prevodi v angleščino so strojno izdelani in zgolj informativne narave. V primeru kakršnekoli nejasnosti ali dvoma izključno velja izvirno besedilo v slovenščini.
</t>
    </r>
    <r>
      <rPr>
        <b/>
        <sz val="10"/>
        <color theme="1"/>
        <rFont val="Trebuchet MS"/>
        <family val="2"/>
        <charset val="238"/>
      </rPr>
      <t xml:space="preserve">
WARNING!</t>
    </r>
    <r>
      <rPr>
        <sz val="10"/>
        <color theme="1"/>
        <rFont val="Trebuchet MS"/>
        <family val="2"/>
        <charset val="238"/>
      </rPr>
      <t xml:space="preserve">
All translations into English have been produced by machine translation and are provided for informational purposes only. In the event of any ambiguity or uncertainty, the original Slovenian text shall prevail exclusively.</t>
    </r>
  </si>
  <si>
    <t>maj/May 2026</t>
  </si>
  <si>
    <t>JULFS--6S1102P</t>
  </si>
  <si>
    <t>4 NAČRT S PODROČJA STROJNIŠTVA/ DOC. IN THE FIELD OF MECHANICAL ENGINEERING</t>
  </si>
  <si>
    <t>PR. POPIS STROJNIH DEL/BOQ OF MECH. WORKS
4/11 Laboratorij LICEM, oskrba z gorivi/Laboratory LICEM, Fuel supply</t>
  </si>
  <si>
    <t>Investitor/Investor:</t>
  </si>
  <si>
    <t>Gradnja/Facility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</si>
</sst>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00;&quot;&quot;"/>
    <numFmt numFmtId="165" formatCode="_-* #,##0\ _S_I_T_-;\-* #,##0\ _S_I_T_-;_-* &quot;-&quot;??\ _S_I_T_-;_-@_-"/>
    <numFmt numFmtId="166" formatCode="0.0"/>
    <numFmt numFmtId="167" formatCode="#,##0.0"/>
    <numFmt numFmtId="168" formatCode="#,##0.00\ _€"/>
    <numFmt numFmtId="169" formatCode="0\%"/>
  </numFmts>
  <fonts count="54" x14ac:knownFonts="1">
    <font>
      <sz val="10"/>
      <name val="Arial CE"/>
      <charset val="238"/>
    </font>
    <font>
      <b/>
      <sz val="10"/>
      <name val="Arial CE"/>
      <charset val="238"/>
    </font>
    <font>
      <sz val="10"/>
      <name val="Arial"/>
      <family val="2"/>
      <charset val="238"/>
    </font>
    <font>
      <sz val="10"/>
      <name val="Arial CE"/>
      <charset val="238"/>
    </font>
    <font>
      <sz val="11"/>
      <color theme="1"/>
      <name val="Calibri"/>
      <family val="2"/>
      <scheme val="minor"/>
    </font>
    <font>
      <sz val="10"/>
      <name val="Arial"/>
      <family val="2"/>
      <charset val="238"/>
    </font>
    <font>
      <sz val="8"/>
      <name val="Arial CE"/>
      <charset val="238"/>
    </font>
    <font>
      <sz val="11"/>
      <name val="Times New Roman"/>
      <family val="1"/>
      <charset val="238"/>
    </font>
    <font>
      <u/>
      <sz val="10"/>
      <color theme="10"/>
      <name val="Arial CE"/>
      <charset val="238"/>
    </font>
    <font>
      <i/>
      <sz val="9"/>
      <name val="Arial"/>
      <family val="2"/>
      <charset val="238"/>
    </font>
    <font>
      <sz val="10"/>
      <color theme="1"/>
      <name val="Calibri"/>
      <family val="2"/>
      <scheme val="minor"/>
    </font>
    <font>
      <b/>
      <sz val="16"/>
      <name val="Arial CE"/>
      <charset val="238"/>
    </font>
    <font>
      <u/>
      <sz val="9"/>
      <color theme="1"/>
      <name val="Arial"/>
      <family val="2"/>
      <charset val="238"/>
    </font>
    <font>
      <i/>
      <sz val="9"/>
      <color rgb="FFFF0000"/>
      <name val="Arial"/>
      <family val="2"/>
      <charset val="238"/>
    </font>
    <font>
      <i/>
      <sz val="9"/>
      <color theme="1"/>
      <name val="Arial"/>
      <family val="2"/>
      <charset val="238"/>
    </font>
    <font>
      <i/>
      <sz val="10"/>
      <color rgb="FFFF0000"/>
      <name val="Arial CE"/>
      <charset val="238"/>
    </font>
    <font>
      <sz val="10"/>
      <color theme="1"/>
      <name val="Arial"/>
      <family val="2"/>
    </font>
    <font>
      <sz val="9"/>
      <name val="Arial"/>
      <family val="2"/>
      <charset val="238"/>
    </font>
    <font>
      <sz val="10"/>
      <color indexed="8"/>
      <name val="Arial CE"/>
      <family val="2"/>
      <charset val="238"/>
    </font>
    <font>
      <i/>
      <sz val="10"/>
      <color indexed="8"/>
      <name val="Arial CE"/>
      <charset val="238"/>
    </font>
    <font>
      <sz val="10"/>
      <color rgb="FFFF0000"/>
      <name val="Arial CE"/>
      <family val="2"/>
      <charset val="238"/>
    </font>
    <font>
      <b/>
      <sz val="9"/>
      <name val="Arial CE"/>
      <charset val="238"/>
    </font>
    <font>
      <sz val="9"/>
      <name val="Arial CE"/>
      <charset val="238"/>
    </font>
    <font>
      <b/>
      <sz val="9"/>
      <name val="Arial"/>
      <family val="2"/>
      <charset val="238"/>
    </font>
    <font>
      <b/>
      <sz val="9"/>
      <name val="Arial CE"/>
      <family val="2"/>
      <charset val="238"/>
    </font>
    <font>
      <b/>
      <i/>
      <sz val="9"/>
      <name val="Arial CE"/>
      <charset val="238"/>
    </font>
    <font>
      <b/>
      <sz val="9"/>
      <color indexed="8"/>
      <name val="Arial CE"/>
      <charset val="238"/>
    </font>
    <font>
      <b/>
      <i/>
      <sz val="9"/>
      <color rgb="FFFF0000"/>
      <name val="Arial"/>
      <family val="2"/>
      <charset val="238"/>
    </font>
    <font>
      <sz val="9"/>
      <color indexed="8"/>
      <name val="Arial CE"/>
      <charset val="238"/>
    </font>
    <font>
      <u/>
      <sz val="9"/>
      <name val="Arial CE"/>
      <charset val="238"/>
    </font>
    <font>
      <i/>
      <sz val="9"/>
      <color rgb="FFFF0000"/>
      <name val="Arial CE"/>
      <charset val="238"/>
    </font>
    <font>
      <sz val="9"/>
      <color theme="1"/>
      <name val="Arial"/>
      <family val="2"/>
      <charset val="238"/>
    </font>
    <font>
      <i/>
      <sz val="9"/>
      <color rgb="FF00B0F0"/>
      <name val="Arial CE"/>
      <charset val="238"/>
    </font>
    <font>
      <u/>
      <sz val="9"/>
      <name val="Arial"/>
      <family val="2"/>
      <charset val="238"/>
    </font>
    <font>
      <sz val="6"/>
      <color indexed="8"/>
      <name val="Trebuchet MS"/>
      <family val="2"/>
      <charset val="238"/>
    </font>
    <font>
      <sz val="8"/>
      <color indexed="8"/>
      <name val="Trebuchet MS"/>
      <family val="2"/>
      <charset val="238"/>
    </font>
    <font>
      <sz val="6"/>
      <name val="Arial CE"/>
      <charset val="238"/>
    </font>
    <font>
      <sz val="7.5"/>
      <color rgb="FF000000"/>
      <name val="Times New Roman"/>
      <family val="1"/>
      <charset val="238"/>
    </font>
    <font>
      <i/>
      <sz val="7.5"/>
      <color rgb="FF000000"/>
      <name val="Times New Roman"/>
      <family val="1"/>
      <charset val="238"/>
    </font>
    <font>
      <sz val="11"/>
      <color indexed="8"/>
      <name val="Trebuchet MS"/>
      <family val="2"/>
      <charset val="238"/>
    </font>
    <font>
      <sz val="11"/>
      <name val="Arial CE"/>
      <charset val="238"/>
    </font>
    <font>
      <b/>
      <sz val="7.5"/>
      <color theme="1" tint="0.34998626667073579"/>
      <name val="Trebuchet MS"/>
      <family val="2"/>
      <charset val="238"/>
    </font>
    <font>
      <b/>
      <sz val="7.5"/>
      <name val="Trebuchet MS"/>
      <family val="2"/>
      <charset val="238"/>
    </font>
    <font>
      <sz val="13.5"/>
      <color rgb="FF000000"/>
      <name val="Courier New"/>
      <family val="3"/>
      <charset val="238"/>
    </font>
    <font>
      <sz val="13.5"/>
      <name val="Arial CE"/>
      <charset val="238"/>
    </font>
    <font>
      <sz val="16"/>
      <color indexed="8"/>
      <name val="Courier New"/>
      <family val="3"/>
      <charset val="238"/>
    </font>
    <font>
      <sz val="16"/>
      <color rgb="FF000000"/>
      <name val="Courier New"/>
      <family val="3"/>
      <charset val="238"/>
    </font>
    <font>
      <i/>
      <sz val="6"/>
      <color indexed="8"/>
      <name val="Trebuchet MS"/>
      <family val="2"/>
      <charset val="238"/>
    </font>
    <font>
      <b/>
      <sz val="6"/>
      <color indexed="8"/>
      <name val="Trebuchet MS"/>
      <family val="2"/>
      <charset val="238"/>
    </font>
    <font>
      <b/>
      <i/>
      <sz val="6"/>
      <color indexed="8"/>
      <name val="Trebuchet MS"/>
      <family val="2"/>
      <charset val="238"/>
    </font>
    <font>
      <vertAlign val="superscript"/>
      <sz val="9"/>
      <name val="Arial CE"/>
      <charset val="238"/>
    </font>
    <font>
      <vertAlign val="subscript"/>
      <sz val="9"/>
      <name val="Arial CE"/>
      <charset val="238"/>
    </font>
    <font>
      <sz val="10"/>
      <color theme="1"/>
      <name val="Trebuchet MS"/>
      <family val="2"/>
      <charset val="238"/>
    </font>
    <font>
      <b/>
      <sz val="10"/>
      <color theme="1"/>
      <name val="Trebuchet MS"/>
      <family val="2"/>
      <charset val="238"/>
    </font>
  </fonts>
  <fills count="4">
    <fill>
      <patternFill patternType="none"/>
    </fill>
    <fill>
      <patternFill patternType="gray125"/>
    </fill>
    <fill>
      <patternFill patternType="solid">
        <fgColor rgb="FFFDE9D9"/>
        <bgColor indexed="64"/>
      </patternFill>
    </fill>
    <fill>
      <patternFill patternType="solid">
        <fgColor rgb="FFFFFFFF"/>
        <bgColor indexed="64"/>
      </patternFill>
    </fill>
  </fills>
  <borders count="41">
    <border>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hair">
        <color indexed="64"/>
      </top>
      <bottom style="hair">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hair">
        <color indexed="64"/>
      </top>
      <bottom style="thin">
        <color indexed="64"/>
      </bottom>
      <diagonal/>
    </border>
  </borders>
  <cellStyleXfs count="29">
    <xf numFmtId="0" fontId="0" fillId="0" borderId="0"/>
    <xf numFmtId="0" fontId="3" fillId="0" borderId="0"/>
    <xf numFmtId="0" fontId="2" fillId="0" borderId="0"/>
    <xf numFmtId="0" fontId="2" fillId="0" borderId="0"/>
    <xf numFmtId="0" fontId="2" fillId="0" borderId="0"/>
    <xf numFmtId="0" fontId="2" fillId="0" borderId="0"/>
    <xf numFmtId="0" fontId="3" fillId="0" borderId="0"/>
    <xf numFmtId="0" fontId="4" fillId="0" borderId="0"/>
    <xf numFmtId="0" fontId="2" fillId="0" borderId="0"/>
    <xf numFmtId="0" fontId="3" fillId="0" borderId="0"/>
    <xf numFmtId="0" fontId="2" fillId="0" borderId="0"/>
    <xf numFmtId="0" fontId="5" fillId="0" borderId="0"/>
    <xf numFmtId="0" fontId="2" fillId="0" borderId="0"/>
    <xf numFmtId="9" fontId="2" fillId="0" borderId="0" applyFont="0" applyFill="0" applyBorder="0" applyAlignment="0" applyProtection="0"/>
    <xf numFmtId="0" fontId="7" fillId="0" borderId="0"/>
    <xf numFmtId="0" fontId="8" fillId="0" borderId="0" applyNumberFormat="0" applyFill="0" applyBorder="0" applyAlignment="0" applyProtection="0"/>
    <xf numFmtId="0" fontId="3" fillId="0" borderId="0"/>
    <xf numFmtId="165" fontId="3" fillId="0" borderId="0" applyFont="0" applyFill="0" applyBorder="0" applyAlignment="0" applyProtection="0"/>
    <xf numFmtId="0" fontId="10" fillId="0" borderId="0"/>
    <xf numFmtId="0" fontId="16" fillId="0" borderId="0"/>
    <xf numFmtId="0" fontId="18" fillId="0" borderId="0" applyFill="0" applyBorder="0"/>
    <xf numFmtId="0" fontId="18" fillId="0" borderId="0" applyFill="0" applyBorder="0"/>
    <xf numFmtId="0" fontId="18" fillId="0" borderId="0"/>
    <xf numFmtId="0" fontId="18" fillId="0" borderId="0" applyFill="0" applyBorder="0"/>
    <xf numFmtId="0" fontId="3" fillId="0" borderId="0"/>
    <xf numFmtId="0" fontId="2" fillId="0" borderId="0"/>
    <xf numFmtId="0" fontId="2" fillId="0" borderId="0"/>
    <xf numFmtId="0" fontId="3" fillId="0" borderId="0"/>
    <xf numFmtId="0" fontId="18" fillId="0" borderId="0" applyFill="0" applyBorder="0"/>
  </cellStyleXfs>
  <cellXfs count="286">
    <xf numFmtId="0" fontId="0" fillId="0" borderId="0" xfId="0"/>
    <xf numFmtId="0" fontId="29" fillId="0" borderId="2" xfId="15" applyFont="1" applyFill="1" applyBorder="1" applyAlignment="1" applyProtection="1">
      <alignment horizontal="left" vertical="top" wrapText="1"/>
    </xf>
    <xf numFmtId="0" fontId="17" fillId="0" borderId="2" xfId="17" quotePrefix="1" applyNumberFormat="1" applyFont="1" applyFill="1" applyBorder="1" applyAlignment="1" applyProtection="1">
      <alignment horizontal="left" vertical="top" wrapText="1"/>
    </xf>
    <xf numFmtId="0" fontId="17" fillId="0" borderId="38" xfId="17" quotePrefix="1" applyNumberFormat="1" applyFont="1" applyFill="1" applyBorder="1" applyAlignment="1" applyProtection="1">
      <alignment vertical="top" wrapText="1"/>
    </xf>
    <xf numFmtId="4" fontId="22" fillId="2" borderId="3" xfId="27" applyNumberFormat="1" applyFont="1" applyFill="1" applyBorder="1" applyProtection="1">
      <protection locked="0"/>
    </xf>
    <xf numFmtId="4" fontId="17" fillId="2" borderId="3" xfId="0" applyNumberFormat="1" applyFont="1" applyFill="1" applyBorder="1" applyProtection="1">
      <protection locked="0"/>
    </xf>
    <xf numFmtId="4" fontId="22" fillId="2" borderId="3" xfId="0" applyNumberFormat="1" applyFont="1" applyFill="1" applyBorder="1" applyProtection="1">
      <protection locked="0"/>
    </xf>
    <xf numFmtId="4" fontId="22" fillId="2" borderId="3" xfId="6" applyNumberFormat="1" applyFont="1" applyFill="1" applyBorder="1" applyAlignment="1" applyProtection="1">
      <alignment horizontal="right"/>
      <protection locked="0"/>
    </xf>
    <xf numFmtId="0" fontId="34" fillId="0" borderId="0" xfId="20" applyFont="1" applyAlignment="1">
      <alignment horizontal="left" vertical="center" wrapText="1"/>
    </xf>
    <xf numFmtId="0" fontId="34" fillId="0" borderId="0" xfId="20" applyFont="1" applyAlignment="1">
      <alignment horizontal="center" vertical="center" wrapText="1"/>
    </xf>
    <xf numFmtId="0" fontId="34" fillId="0" borderId="0" xfId="20" applyFont="1" applyAlignment="1">
      <alignment vertical="center" wrapText="1"/>
    </xf>
    <xf numFmtId="0" fontId="35" fillId="0" borderId="15" xfId="20" applyFont="1" applyBorder="1" applyAlignment="1">
      <alignment vertical="center" wrapText="1"/>
    </xf>
    <xf numFmtId="0" fontId="35" fillId="0" borderId="16" xfId="20" applyFont="1" applyBorder="1" applyAlignment="1">
      <alignment horizontal="right" vertical="center" wrapText="1"/>
    </xf>
    <xf numFmtId="0" fontId="35" fillId="0" borderId="18" xfId="20" applyFont="1" applyBorder="1" applyAlignment="1">
      <alignment vertical="center" wrapText="1"/>
    </xf>
    <xf numFmtId="0" fontId="35" fillId="0" borderId="2" xfId="20" applyFont="1" applyBorder="1" applyAlignment="1">
      <alignment horizontal="right" vertical="center" wrapText="1"/>
    </xf>
    <xf numFmtId="14" fontId="35" fillId="0" borderId="2" xfId="20" applyNumberFormat="1" applyFont="1" applyBorder="1" applyAlignment="1">
      <alignment horizontal="left" vertical="center" wrapText="1"/>
    </xf>
    <xf numFmtId="0" fontId="34" fillId="0" borderId="20" xfId="20" applyFont="1" applyBorder="1" applyAlignment="1">
      <alignment horizontal="left" vertical="center" wrapText="1"/>
    </xf>
    <xf numFmtId="0" fontId="34" fillId="0" borderId="21" xfId="20" applyFont="1" applyBorder="1" applyAlignment="1">
      <alignment horizontal="left" vertical="center" wrapText="1"/>
    </xf>
    <xf numFmtId="0" fontId="34" fillId="0" borderId="28" xfId="20" applyFont="1" applyBorder="1" applyAlignment="1">
      <alignment horizontal="center" vertical="center" wrapText="1"/>
    </xf>
    <xf numFmtId="0" fontId="34" fillId="0" borderId="31" xfId="20" applyFont="1" applyBorder="1" applyAlignment="1">
      <alignment horizontal="center" vertical="center" wrapText="1"/>
    </xf>
    <xf numFmtId="0" fontId="34" fillId="0" borderId="18" xfId="20" applyFont="1" applyBorder="1" applyAlignment="1">
      <alignment horizontal="left" vertical="top" wrapText="1"/>
    </xf>
    <xf numFmtId="0" fontId="35" fillId="0" borderId="19" xfId="20" applyFont="1" applyBorder="1" applyAlignment="1">
      <alignment horizontal="right" vertical="center" wrapText="1"/>
    </xf>
    <xf numFmtId="0" fontId="34" fillId="0" borderId="18" xfId="20" applyFont="1" applyBorder="1" applyAlignment="1">
      <alignment horizontal="left" vertical="center" wrapText="1"/>
    </xf>
    <xf numFmtId="0" fontId="34" fillId="0" borderId="34" xfId="20" applyFont="1" applyBorder="1" applyAlignment="1">
      <alignment vertical="center" wrapText="1"/>
    </xf>
    <xf numFmtId="0" fontId="34" fillId="0" borderId="6" xfId="20" applyFont="1" applyBorder="1" applyAlignment="1">
      <alignment vertical="center" wrapText="1"/>
    </xf>
    <xf numFmtId="0" fontId="39" fillId="0" borderId="8" xfId="20" applyFont="1" applyBorder="1" applyAlignment="1">
      <alignment horizontal="right" vertical="center" wrapText="1"/>
    </xf>
    <xf numFmtId="0" fontId="35" fillId="0" borderId="22" xfId="20" applyFont="1" applyBorder="1" applyAlignment="1">
      <alignment horizontal="right" vertical="center" wrapText="1"/>
    </xf>
    <xf numFmtId="49" fontId="39" fillId="0" borderId="8" xfId="20" applyNumberFormat="1" applyFont="1" applyBorder="1" applyAlignment="1">
      <alignment horizontal="right" vertical="center" wrapText="1"/>
    </xf>
    <xf numFmtId="0" fontId="34" fillId="0" borderId="6" xfId="20" applyFont="1" applyBorder="1" applyAlignment="1">
      <alignment horizontal="left" vertical="center" wrapText="1"/>
    </xf>
    <xf numFmtId="0" fontId="34" fillId="0" borderId="6" xfId="20" applyFont="1" applyBorder="1" applyAlignment="1">
      <alignment vertical="top" wrapText="1"/>
    </xf>
    <xf numFmtId="49" fontId="39" fillId="0" borderId="8" xfId="20" applyNumberFormat="1" applyFont="1" applyBorder="1" applyAlignment="1">
      <alignment horizontal="right" wrapText="1"/>
    </xf>
    <xf numFmtId="0" fontId="34" fillId="0" borderId="0" xfId="20" applyFont="1" applyFill="1" applyAlignment="1">
      <alignment horizontal="left" vertical="center" wrapText="1"/>
    </xf>
    <xf numFmtId="0" fontId="34" fillId="0" borderId="0" xfId="20" applyFont="1" applyFill="1" applyAlignment="1">
      <alignment vertical="center" wrapText="1"/>
    </xf>
    <xf numFmtId="0" fontId="47" fillId="0" borderId="0" xfId="20" applyFont="1" applyFill="1" applyAlignment="1">
      <alignment horizontal="center" vertical="center" wrapText="1"/>
    </xf>
    <xf numFmtId="0" fontId="48" fillId="0" borderId="0" xfId="20" applyFont="1" applyFill="1" applyAlignment="1">
      <alignment horizontal="center" vertical="center" wrapText="1"/>
    </xf>
    <xf numFmtId="0" fontId="49" fillId="0" borderId="0" xfId="20" applyFont="1" applyAlignment="1">
      <alignment vertical="center" wrapText="1"/>
    </xf>
    <xf numFmtId="0" fontId="34" fillId="0" borderId="0" xfId="20" applyFont="1" applyFill="1" applyAlignment="1">
      <alignment horizontal="center" vertical="center" wrapText="1"/>
    </xf>
    <xf numFmtId="0" fontId="47" fillId="0" borderId="0" xfId="20" applyFont="1" applyAlignment="1">
      <alignment vertical="center" wrapText="1"/>
    </xf>
    <xf numFmtId="49" fontId="22" fillId="0" borderId="0" xfId="0" applyNumberFormat="1" applyFont="1" applyAlignment="1">
      <alignment horizontal="left" vertical="center"/>
    </xf>
    <xf numFmtId="0" fontId="21" fillId="0" borderId="0" xfId="0" applyFont="1" applyAlignment="1">
      <alignment horizontal="left" vertical="center"/>
    </xf>
    <xf numFmtId="0" fontId="1" fillId="0" borderId="0" xfId="0" applyFont="1" applyAlignment="1">
      <alignment horizontal="left" vertical="center"/>
    </xf>
    <xf numFmtId="0" fontId="18" fillId="0" borderId="0" xfId="20" applyAlignment="1">
      <alignment vertical="center"/>
    </xf>
    <xf numFmtId="0" fontId="22" fillId="0" borderId="0" xfId="0" applyFont="1" applyAlignment="1">
      <alignment horizontal="left" vertical="center"/>
    </xf>
    <xf numFmtId="0" fontId="0" fillId="0" borderId="0" xfId="0" applyAlignment="1">
      <alignment horizontal="left" vertical="center"/>
    </xf>
    <xf numFmtId="0" fontId="28" fillId="0" borderId="0" xfId="20" applyFont="1" applyFill="1" applyAlignment="1">
      <alignment horizontal="left" vertical="center"/>
    </xf>
    <xf numFmtId="0" fontId="28" fillId="0" borderId="0" xfId="20" applyFont="1" applyFill="1" applyAlignment="1">
      <alignment horizontal="center" vertical="center"/>
    </xf>
    <xf numFmtId="0" fontId="18" fillId="0" borderId="0" xfId="20" applyFill="1" applyAlignment="1">
      <alignment horizontal="center" vertical="center"/>
    </xf>
    <xf numFmtId="0" fontId="18" fillId="0" borderId="0" xfId="20" applyFill="1" applyAlignment="1">
      <alignment vertical="center"/>
    </xf>
    <xf numFmtId="0" fontId="26" fillId="0" borderId="0" xfId="20" applyFont="1" applyFill="1" applyAlignment="1">
      <alignment horizontal="left" vertical="center"/>
    </xf>
    <xf numFmtId="0" fontId="26" fillId="0" borderId="2" xfId="20" applyFont="1" applyFill="1" applyBorder="1" applyAlignment="1">
      <alignment horizontal="left" vertical="top" wrapText="1"/>
    </xf>
    <xf numFmtId="0" fontId="28" fillId="0" borderId="2" xfId="20" applyFont="1" applyFill="1" applyBorder="1" applyAlignment="1">
      <alignment horizontal="left" vertical="top" wrapText="1"/>
    </xf>
    <xf numFmtId="0" fontId="20" fillId="0" borderId="0" xfId="20" applyFont="1" applyFill="1" applyAlignment="1">
      <alignment horizontal="center" vertical="center"/>
    </xf>
    <xf numFmtId="0" fontId="28" fillId="0" borderId="0" xfId="20" applyFont="1" applyFill="1" applyAlignment="1">
      <alignment horizontal="left" vertical="top" wrapText="1"/>
    </xf>
    <xf numFmtId="0" fontId="19" fillId="0" borderId="0" xfId="20" applyFont="1" applyFill="1" applyAlignment="1">
      <alignment horizontal="center" vertical="center"/>
    </xf>
    <xf numFmtId="164" fontId="22" fillId="0" borderId="0" xfId="0" applyNumberFormat="1" applyFont="1" applyAlignment="1">
      <alignment vertical="center"/>
    </xf>
    <xf numFmtId="49" fontId="23" fillId="0" borderId="2" xfId="2" applyNumberFormat="1" applyFont="1" applyBorder="1" applyAlignment="1">
      <alignment horizontal="left" vertical="top"/>
    </xf>
    <xf numFmtId="0" fontId="23" fillId="0" borderId="2" xfId="2" applyFont="1" applyBorder="1" applyAlignment="1">
      <alignment horizontal="justify" vertical="top"/>
    </xf>
    <xf numFmtId="0" fontId="22" fillId="0" borderId="0" xfId="0" applyFont="1"/>
    <xf numFmtId="49" fontId="17" fillId="0" borderId="2" xfId="0" applyNumberFormat="1" applyFont="1" applyBorder="1" applyAlignment="1">
      <alignment horizontal="left" vertical="top"/>
    </xf>
    <xf numFmtId="0" fontId="17" fillId="0" borderId="2" xfId="10" applyFont="1" applyBorder="1" applyAlignment="1">
      <alignment horizontal="justify" vertical="top" wrapText="1"/>
    </xf>
    <xf numFmtId="49" fontId="17" fillId="0" borderId="2" xfId="0" applyNumberFormat="1" applyFont="1" applyBorder="1" applyAlignment="1">
      <alignment horizontal="left" vertical="top" wrapText="1"/>
    </xf>
    <xf numFmtId="0" fontId="17" fillId="0" borderId="2" xfId="2" applyFont="1" applyBorder="1" applyAlignment="1">
      <alignment horizontal="justify" vertical="top" wrapText="1"/>
    </xf>
    <xf numFmtId="0" fontId="17" fillId="0" borderId="2" xfId="2" applyFont="1" applyBorder="1" applyAlignment="1">
      <alignment horizontal="left" vertical="top" wrapText="1" readingOrder="1"/>
    </xf>
    <xf numFmtId="0" fontId="17" fillId="0" borderId="2" xfId="4" applyFont="1" applyBorder="1" applyAlignment="1">
      <alignment horizontal="left" vertical="top" wrapText="1" readingOrder="1"/>
    </xf>
    <xf numFmtId="0" fontId="17" fillId="0" borderId="2" xfId="4" quotePrefix="1" applyFont="1" applyBorder="1" applyAlignment="1">
      <alignment horizontal="left" vertical="top" wrapText="1" readingOrder="1"/>
    </xf>
    <xf numFmtId="0" fontId="17" fillId="0" borderId="2" xfId="2" applyFont="1" applyBorder="1" applyAlignment="1">
      <alignment horizontal="justify" vertical="top"/>
    </xf>
    <xf numFmtId="0" fontId="17" fillId="0" borderId="2" xfId="5" applyFont="1" applyBorder="1" applyAlignment="1">
      <alignment horizontal="left" vertical="top" wrapText="1" readingOrder="1"/>
    </xf>
    <xf numFmtId="49" fontId="22" fillId="0" borderId="0" xfId="0" applyNumberFormat="1" applyFont="1" applyAlignment="1">
      <alignment horizontal="left" vertical="top"/>
    </xf>
    <xf numFmtId="0" fontId="22" fillId="0" borderId="0" xfId="0" applyFont="1" applyAlignment="1">
      <alignment horizontal="center" vertical="top"/>
    </xf>
    <xf numFmtId="0" fontId="22" fillId="0" borderId="0" xfId="0" applyFont="1" applyAlignment="1">
      <alignment horizontal="center"/>
    </xf>
    <xf numFmtId="4" fontId="22" fillId="0" borderId="0" xfId="0" applyNumberFormat="1" applyFont="1"/>
    <xf numFmtId="164" fontId="22" fillId="0" borderId="0" xfId="0" applyNumberFormat="1" applyFont="1"/>
    <xf numFmtId="164" fontId="21" fillId="0" borderId="0" xfId="0" applyNumberFormat="1" applyFont="1"/>
    <xf numFmtId="0" fontId="23" fillId="0" borderId="2" xfId="2" applyFont="1" applyBorder="1" applyAlignment="1">
      <alignment horizontal="left" vertical="top"/>
    </xf>
    <xf numFmtId="0" fontId="15" fillId="0" borderId="0" xfId="16" applyFont="1" applyAlignment="1">
      <alignment vertical="center"/>
    </xf>
    <xf numFmtId="0" fontId="3" fillId="0" borderId="0" xfId="16" applyAlignment="1">
      <alignment vertical="center"/>
    </xf>
    <xf numFmtId="0" fontId="3" fillId="0" borderId="0" xfId="0" applyFont="1"/>
    <xf numFmtId="0" fontId="30" fillId="0" borderId="0" xfId="16" applyFont="1" applyAlignment="1">
      <alignment vertical="center"/>
    </xf>
    <xf numFmtId="0" fontId="22" fillId="0" borderId="0" xfId="16" applyFont="1" applyAlignment="1">
      <alignment vertical="center"/>
    </xf>
    <xf numFmtId="0" fontId="22" fillId="0" borderId="0" xfId="0" applyFont="1" applyAlignment="1">
      <alignment vertical="center"/>
    </xf>
    <xf numFmtId="0" fontId="17" fillId="0" borderId="2" xfId="24" quotePrefix="1" applyFont="1" applyBorder="1" applyAlignment="1">
      <alignment horizontal="left" vertical="top" wrapText="1"/>
    </xf>
    <xf numFmtId="0" fontId="32" fillId="0" borderId="0" xfId="16" applyFont="1" applyAlignment="1">
      <alignment vertical="center"/>
    </xf>
    <xf numFmtId="49" fontId="13" fillId="0" borderId="0" xfId="0" applyNumberFormat="1" applyFont="1" applyAlignment="1">
      <alignment horizontal="right" vertical="center"/>
    </xf>
    <xf numFmtId="0" fontId="31" fillId="0" borderId="0" xfId="0" applyFont="1" applyAlignment="1">
      <alignment vertical="center"/>
    </xf>
    <xf numFmtId="0" fontId="12" fillId="0" borderId="0" xfId="0" applyFont="1" applyAlignment="1">
      <alignment vertical="center"/>
    </xf>
    <xf numFmtId="0" fontId="13" fillId="0" borderId="0" xfId="0" applyFont="1" applyAlignment="1">
      <alignment vertical="center" wrapText="1"/>
    </xf>
    <xf numFmtId="0" fontId="14" fillId="0" borderId="0" xfId="0" applyFont="1" applyAlignment="1">
      <alignment vertical="center" wrapText="1"/>
    </xf>
    <xf numFmtId="0" fontId="17" fillId="0" borderId="2" xfId="24" applyFont="1" applyBorder="1" applyAlignment="1">
      <alignment horizontal="left" vertical="top" wrapText="1"/>
    </xf>
    <xf numFmtId="0" fontId="17" fillId="0" borderId="2" xfId="2" quotePrefix="1" applyFont="1" applyBorder="1" applyAlignment="1">
      <alignment horizontal="justify" vertical="top" wrapText="1"/>
    </xf>
    <xf numFmtId="0" fontId="17" fillId="0" borderId="2" xfId="24" applyFont="1" applyBorder="1" applyAlignment="1">
      <alignment vertical="top" wrapText="1"/>
    </xf>
    <xf numFmtId="0" fontId="27" fillId="0" borderId="0" xfId="0" applyFont="1" applyAlignment="1">
      <alignment vertical="center"/>
    </xf>
    <xf numFmtId="0" fontId="27" fillId="0" borderId="0" xfId="0" applyFont="1" applyAlignment="1">
      <alignment vertical="center" wrapText="1"/>
    </xf>
    <xf numFmtId="0" fontId="17" fillId="0" borderId="38" xfId="24" applyFont="1" applyBorder="1" applyAlignment="1">
      <alignment vertical="top" wrapText="1"/>
    </xf>
    <xf numFmtId="0" fontId="30" fillId="0" borderId="0" xfId="0" applyFont="1" applyAlignment="1">
      <alignment vertical="center"/>
    </xf>
    <xf numFmtId="0" fontId="17" fillId="0" borderId="39" xfId="24" applyFont="1" applyBorder="1" applyAlignment="1">
      <alignment vertical="top" wrapText="1"/>
    </xf>
    <xf numFmtId="49" fontId="17" fillId="0" borderId="0" xfId="0" applyNumberFormat="1" applyFont="1" applyAlignment="1">
      <alignment horizontal="right" vertical="center" wrapText="1"/>
    </xf>
    <xf numFmtId="4" fontId="22" fillId="0" borderId="0" xfId="0" applyNumberFormat="1" applyFont="1" applyAlignment="1">
      <alignment vertical="center"/>
    </xf>
    <xf numFmtId="0" fontId="22" fillId="0" borderId="0" xfId="0" applyFont="1" applyAlignment="1">
      <alignment horizontal="center" vertical="center"/>
    </xf>
    <xf numFmtId="49" fontId="11" fillId="0" borderId="0" xfId="0" applyNumberFormat="1" applyFont="1" applyAlignment="1">
      <alignment horizontal="center" vertical="center" wrapText="1"/>
    </xf>
    <xf numFmtId="0" fontId="11" fillId="0" borderId="0" xfId="0" applyFont="1" applyAlignment="1">
      <alignment horizontal="center" vertical="center" wrapText="1"/>
    </xf>
    <xf numFmtId="0" fontId="11" fillId="0" borderId="0" xfId="27" applyFont="1" applyAlignment="1">
      <alignment horizontal="center" vertical="center" wrapText="1"/>
    </xf>
    <xf numFmtId="4" fontId="11" fillId="0" borderId="0" xfId="0" applyNumberFormat="1" applyFont="1" applyAlignment="1">
      <alignment horizontal="center" vertical="center"/>
    </xf>
    <xf numFmtId="49" fontId="1" fillId="0" borderId="0" xfId="0" applyNumberFormat="1" applyFont="1" applyAlignment="1">
      <alignment horizontal="center" vertical="center" wrapText="1"/>
    </xf>
    <xf numFmtId="0" fontId="21" fillId="0" borderId="0" xfId="0" applyFont="1" applyAlignment="1">
      <alignment horizontal="center" vertical="center"/>
    </xf>
    <xf numFmtId="4" fontId="1" fillId="0" borderId="0" xfId="0" applyNumberFormat="1" applyFont="1" applyAlignment="1">
      <alignment horizontal="center" vertical="center"/>
    </xf>
    <xf numFmtId="0" fontId="1" fillId="0" borderId="0" xfId="0" applyFont="1" applyAlignment="1">
      <alignment horizontal="center" vertical="center" wrapText="1"/>
    </xf>
    <xf numFmtId="4" fontId="1" fillId="0" borderId="0" xfId="0" applyNumberFormat="1" applyFont="1" applyAlignment="1">
      <alignment horizontal="center" vertical="center" wrapText="1"/>
    </xf>
    <xf numFmtId="49" fontId="22" fillId="0" borderId="0" xfId="0" applyNumberFormat="1" applyFont="1" applyAlignment="1">
      <alignment vertical="center"/>
    </xf>
    <xf numFmtId="49" fontId="21" fillId="0" borderId="9" xfId="0" applyNumberFormat="1" applyFont="1" applyBorder="1" applyAlignment="1">
      <alignment vertical="center"/>
    </xf>
    <xf numFmtId="0" fontId="21" fillId="0" borderId="9" xfId="0" applyFont="1" applyBorder="1" applyAlignment="1">
      <alignment horizontal="left" vertical="center"/>
    </xf>
    <xf numFmtId="4" fontId="22" fillId="0" borderId="9" xfId="0" applyNumberFormat="1" applyFont="1" applyBorder="1" applyAlignment="1">
      <alignment vertical="center"/>
    </xf>
    <xf numFmtId="49" fontId="22" fillId="0" borderId="10" xfId="0" applyNumberFormat="1" applyFont="1" applyBorder="1" applyAlignment="1">
      <alignment horizontal="left" vertical="center"/>
    </xf>
    <xf numFmtId="0" fontId="22" fillId="0" borderId="10" xfId="0" applyFont="1" applyBorder="1" applyAlignment="1">
      <alignment horizontal="left" vertical="center"/>
    </xf>
    <xf numFmtId="4" fontId="22" fillId="0" borderId="10" xfId="0" applyNumberFormat="1" applyFont="1" applyBorder="1" applyAlignment="1">
      <alignment vertical="center"/>
    </xf>
    <xf numFmtId="49" fontId="22" fillId="0" borderId="4" xfId="0" applyNumberFormat="1" applyFont="1" applyBorder="1" applyAlignment="1">
      <alignment vertical="center"/>
    </xf>
    <xf numFmtId="0" fontId="22" fillId="0" borderId="4" xfId="0" applyFont="1" applyBorder="1" applyAlignment="1">
      <alignment vertical="center"/>
    </xf>
    <xf numFmtId="4" fontId="22" fillId="0" borderId="4" xfId="0" applyNumberFormat="1" applyFont="1" applyBorder="1" applyAlignment="1">
      <alignment vertical="center"/>
    </xf>
    <xf numFmtId="0" fontId="22" fillId="3" borderId="0" xfId="0" applyFont="1" applyFill="1" applyAlignment="1">
      <alignment vertical="center"/>
    </xf>
    <xf numFmtId="4" fontId="21" fillId="0" borderId="0" xfId="0" applyNumberFormat="1" applyFont="1" applyAlignment="1">
      <alignment vertical="center"/>
    </xf>
    <xf numFmtId="169" fontId="21" fillId="0" borderId="4" xfId="0" applyNumberFormat="1" applyFont="1" applyBorder="1" applyAlignment="1">
      <alignment horizontal="left" vertical="center"/>
    </xf>
    <xf numFmtId="0" fontId="22" fillId="0" borderId="4" xfId="0" applyFont="1" applyBorder="1" applyAlignment="1">
      <alignment horizontal="left" vertical="center"/>
    </xf>
    <xf numFmtId="0" fontId="22" fillId="3" borderId="4" xfId="0" applyFont="1" applyFill="1" applyBorder="1" applyAlignment="1">
      <alignment horizontal="left" vertical="center"/>
    </xf>
    <xf numFmtId="4" fontId="21" fillId="0" borderId="4" xfId="0" applyNumberFormat="1" applyFont="1" applyBorder="1" applyAlignment="1">
      <alignment vertical="center"/>
    </xf>
    <xf numFmtId="0" fontId="22" fillId="3" borderId="0" xfId="0" applyFont="1" applyFill="1" applyAlignment="1">
      <alignment horizontal="left" vertical="center"/>
    </xf>
    <xf numFmtId="49" fontId="1" fillId="0" borderId="6" xfId="0" applyNumberFormat="1" applyFont="1" applyBorder="1" applyAlignment="1">
      <alignment horizontal="left" vertical="center"/>
    </xf>
    <xf numFmtId="0" fontId="1" fillId="0" borderId="8" xfId="0" applyFont="1" applyBorder="1" applyAlignment="1">
      <alignment horizontal="left" vertical="center"/>
    </xf>
    <xf numFmtId="0" fontId="1" fillId="3" borderId="8" xfId="0" applyFont="1" applyFill="1" applyBorder="1" applyAlignment="1">
      <alignment horizontal="left" vertical="center"/>
    </xf>
    <xf numFmtId="4" fontId="1" fillId="0" borderId="5" xfId="0" applyNumberFormat="1" applyFont="1" applyBorder="1" applyAlignment="1">
      <alignment vertical="center"/>
    </xf>
    <xf numFmtId="0" fontId="25" fillId="0" borderId="0" xfId="0" applyFont="1" applyAlignment="1">
      <alignment horizontal="left" vertical="center"/>
    </xf>
    <xf numFmtId="0" fontId="22" fillId="0" borderId="0" xfId="0" applyFont="1" applyAlignment="1">
      <alignment horizontal="justify"/>
    </xf>
    <xf numFmtId="164" fontId="21" fillId="0" borderId="0" xfId="0" applyNumberFormat="1" applyFont="1" applyAlignment="1">
      <alignment vertical="center"/>
    </xf>
    <xf numFmtId="49" fontId="22" fillId="0" borderId="0" xfId="0" applyNumberFormat="1" applyFont="1" applyAlignment="1">
      <alignment vertical="top"/>
    </xf>
    <xf numFmtId="0" fontId="21" fillId="0" borderId="0" xfId="0" applyFont="1" applyAlignment="1">
      <alignment horizontal="left"/>
    </xf>
    <xf numFmtId="49" fontId="0" fillId="0" borderId="0" xfId="0" applyNumberFormat="1" applyAlignment="1">
      <alignment vertical="top"/>
    </xf>
    <xf numFmtId="164" fontId="0" fillId="0" borderId="0" xfId="0" applyNumberFormat="1"/>
    <xf numFmtId="0" fontId="22" fillId="0" borderId="0" xfId="0" applyFont="1" applyAlignment="1">
      <alignment horizontal="justify" vertical="center"/>
    </xf>
    <xf numFmtId="49" fontId="21" fillId="0" borderId="0" xfId="0" applyNumberFormat="1" applyFont="1" applyAlignment="1">
      <alignment vertical="center"/>
    </xf>
    <xf numFmtId="0" fontId="21" fillId="0" borderId="0" xfId="0" applyFont="1" applyAlignment="1">
      <alignment horizontal="justify" vertical="center"/>
    </xf>
    <xf numFmtId="49" fontId="21" fillId="0" borderId="0" xfId="6" applyNumberFormat="1" applyFont="1" applyAlignment="1">
      <alignment vertical="center"/>
    </xf>
    <xf numFmtId="0" fontId="22" fillId="0" borderId="0" xfId="6" applyFont="1" applyAlignment="1">
      <alignment horizontal="center" vertical="center"/>
    </xf>
    <xf numFmtId="166" fontId="22" fillId="0" borderId="0" xfId="6" applyNumberFormat="1" applyFont="1" applyAlignment="1">
      <alignment horizontal="right" vertical="center"/>
    </xf>
    <xf numFmtId="164" fontId="22" fillId="0" borderId="0" xfId="6" applyNumberFormat="1" applyFont="1" applyAlignment="1">
      <alignment horizontal="right" vertical="center"/>
    </xf>
    <xf numFmtId="0" fontId="17" fillId="0" borderId="0" xfId="12" applyFont="1"/>
    <xf numFmtId="49" fontId="22" fillId="0" borderId="0" xfId="6" applyNumberFormat="1" applyFont="1" applyAlignment="1">
      <alignment vertical="center"/>
    </xf>
    <xf numFmtId="0" fontId="22" fillId="0" borderId="0" xfId="6" applyFont="1" applyAlignment="1">
      <alignment horizontal="left" vertical="top"/>
    </xf>
    <xf numFmtId="4" fontId="22" fillId="0" borderId="0" xfId="6" applyNumberFormat="1" applyFont="1" applyAlignment="1">
      <alignment horizontal="right" vertical="center"/>
    </xf>
    <xf numFmtId="9" fontId="22" fillId="0" borderId="0" xfId="0" applyNumberFormat="1" applyFont="1" applyAlignment="1">
      <alignment horizontal="left" vertical="center"/>
    </xf>
    <xf numFmtId="49" fontId="24" fillId="0" borderId="0" xfId="0" applyNumberFormat="1" applyFont="1" applyAlignment="1">
      <alignment horizontal="left" vertical="center"/>
    </xf>
    <xf numFmtId="0" fontId="24" fillId="0" borderId="0" xfId="0" applyFont="1" applyAlignment="1">
      <alignment horizontal="left" vertical="center"/>
    </xf>
    <xf numFmtId="4" fontId="24" fillId="0" borderId="0" xfId="0" applyNumberFormat="1" applyFont="1" applyAlignment="1">
      <alignment vertical="center"/>
    </xf>
    <xf numFmtId="164" fontId="24" fillId="0" borderId="0" xfId="0" applyNumberFormat="1" applyFont="1" applyAlignment="1">
      <alignment vertical="center"/>
    </xf>
    <xf numFmtId="49" fontId="21" fillId="0" borderId="2" xfId="6" applyNumberFormat="1" applyFont="1" applyBorder="1" applyAlignment="1">
      <alignment horizontal="left" vertical="top"/>
    </xf>
    <xf numFmtId="0" fontId="21" fillId="0" borderId="11" xfId="6" applyFont="1" applyBorder="1" applyAlignment="1">
      <alignment horizontal="left" vertical="top" wrapText="1"/>
    </xf>
    <xf numFmtId="0" fontId="21" fillId="0" borderId="2" xfId="6" applyFont="1" applyBorder="1" applyAlignment="1">
      <alignment horizontal="center" vertical="top"/>
    </xf>
    <xf numFmtId="166" fontId="21" fillId="0" borderId="2" xfId="6" applyNumberFormat="1" applyFont="1" applyBorder="1" applyAlignment="1">
      <alignment horizontal="center" vertical="top"/>
    </xf>
    <xf numFmtId="164" fontId="21" fillId="0" borderId="2" xfId="6" applyNumberFormat="1" applyFont="1" applyBorder="1" applyAlignment="1">
      <alignment horizontal="center" vertical="top"/>
    </xf>
    <xf numFmtId="49" fontId="22" fillId="0" borderId="1" xfId="0" applyNumberFormat="1" applyFont="1" applyBorder="1" applyAlignment="1">
      <alignment vertical="top"/>
    </xf>
    <xf numFmtId="0" fontId="22" fillId="0" borderId="12" xfId="0" applyFont="1" applyBorder="1" applyAlignment="1">
      <alignment horizontal="left" wrapText="1"/>
    </xf>
    <xf numFmtId="0" fontId="22" fillId="3" borderId="12" xfId="0" applyFont="1" applyFill="1" applyBorder="1" applyAlignment="1">
      <alignment horizontal="left" wrapText="1"/>
    </xf>
    <xf numFmtId="0" fontId="22" fillId="0" borderId="1" xfId="0" applyFont="1" applyBorder="1" applyAlignment="1">
      <alignment horizontal="center"/>
    </xf>
    <xf numFmtId="3" fontId="22" fillId="0" borderId="1" xfId="0" applyNumberFormat="1" applyFont="1" applyBorder="1"/>
    <xf numFmtId="4" fontId="22" fillId="0" borderId="1" xfId="0" applyNumberFormat="1" applyFont="1" applyBorder="1"/>
    <xf numFmtId="4" fontId="22" fillId="0" borderId="3" xfId="27" applyNumberFormat="1" applyFont="1" applyBorder="1"/>
    <xf numFmtId="49" fontId="21" fillId="0" borderId="3" xfId="0" applyNumberFormat="1" applyFont="1" applyBorder="1" applyAlignment="1">
      <alignment vertical="top"/>
    </xf>
    <xf numFmtId="0" fontId="21" fillId="0" borderId="13" xfId="0" applyFont="1" applyBorder="1" applyAlignment="1">
      <alignment horizontal="left" vertical="top"/>
    </xf>
    <xf numFmtId="0" fontId="1" fillId="0" borderId="0" xfId="0" applyFont="1"/>
    <xf numFmtId="49" fontId="21" fillId="0" borderId="3" xfId="0" applyNumberFormat="1" applyFont="1" applyBorder="1" applyAlignment="1">
      <alignment horizontal="left" vertical="top"/>
    </xf>
    <xf numFmtId="0" fontId="22" fillId="0" borderId="13" xfId="0" applyFont="1" applyBorder="1" applyAlignment="1">
      <alignment horizontal="left" vertical="top" wrapText="1"/>
    </xf>
    <xf numFmtId="0" fontId="22" fillId="3" borderId="13" xfId="0" applyFont="1" applyFill="1" applyBorder="1" applyAlignment="1">
      <alignment horizontal="left" vertical="top" wrapText="1"/>
    </xf>
    <xf numFmtId="0" fontId="22" fillId="0" borderId="3" xfId="0" applyFont="1" applyBorder="1" applyAlignment="1">
      <alignment horizontal="center"/>
    </xf>
    <xf numFmtId="3" fontId="22" fillId="0" borderId="3" xfId="0" applyNumberFormat="1" applyFont="1" applyBorder="1"/>
    <xf numFmtId="4" fontId="22" fillId="0" borderId="3" xfId="0" applyNumberFormat="1" applyFont="1" applyBorder="1"/>
    <xf numFmtId="0" fontId="22" fillId="0" borderId="0" xfId="0" applyFont="1" applyAlignment="1">
      <alignment horizontal="justify" vertical="center" wrapText="1"/>
    </xf>
    <xf numFmtId="0" fontId="22" fillId="3" borderId="0" xfId="0" applyFont="1" applyFill="1" applyAlignment="1">
      <alignment horizontal="justify" vertical="center" wrapText="1"/>
    </xf>
    <xf numFmtId="0" fontId="22" fillId="0" borderId="3" xfId="0" applyFont="1" applyBorder="1" applyAlignment="1">
      <alignment horizontal="left" vertical="top"/>
    </xf>
    <xf numFmtId="0" fontId="17" fillId="0" borderId="3" xfId="0" applyFont="1" applyBorder="1" applyAlignment="1">
      <alignment horizontal="center"/>
    </xf>
    <xf numFmtId="3" fontId="17" fillId="0" borderId="3" xfId="0" applyNumberFormat="1" applyFont="1" applyBorder="1"/>
    <xf numFmtId="4" fontId="17" fillId="0" borderId="3" xfId="0" applyNumberFormat="1" applyFont="1" applyBorder="1"/>
    <xf numFmtId="0" fontId="17" fillId="0" borderId="3" xfId="0" applyFont="1" applyBorder="1" applyAlignment="1">
      <alignment horizontal="left" vertical="top"/>
    </xf>
    <xf numFmtId="49" fontId="17" fillId="0" borderId="3" xfId="0" applyNumberFormat="1" applyFont="1" applyBorder="1" applyAlignment="1">
      <alignment horizontal="left" vertical="top"/>
    </xf>
    <xf numFmtId="49" fontId="22" fillId="0" borderId="3" xfId="0" applyNumberFormat="1" applyFont="1" applyBorder="1" applyAlignment="1">
      <alignment horizontal="left" vertical="top"/>
    </xf>
    <xf numFmtId="167" fontId="22" fillId="0" borderId="3" xfId="0" applyNumberFormat="1" applyFont="1" applyBorder="1"/>
    <xf numFmtId="167" fontId="17" fillId="0" borderId="3" xfId="0" applyNumberFormat="1" applyFont="1" applyBorder="1"/>
    <xf numFmtId="1" fontId="17" fillId="0" borderId="3" xfId="0" applyNumberFormat="1" applyFont="1" applyBorder="1" applyAlignment="1">
      <alignment horizontal="left" vertical="top"/>
    </xf>
    <xf numFmtId="0" fontId="22" fillId="0" borderId="13" xfId="0" applyFont="1" applyBorder="1" applyAlignment="1">
      <alignment horizontal="justify" vertical="top" wrapText="1"/>
    </xf>
    <xf numFmtId="0" fontId="22" fillId="3" borderId="13" xfId="0" applyFont="1" applyFill="1" applyBorder="1" applyAlignment="1">
      <alignment horizontal="justify" vertical="top" wrapText="1"/>
    </xf>
    <xf numFmtId="0" fontId="22" fillId="0" borderId="0" xfId="5" applyFont="1" applyAlignment="1">
      <alignment horizontal="left" vertical="justify" wrapText="1"/>
    </xf>
    <xf numFmtId="0" fontId="22" fillId="3" borderId="0" xfId="5" applyFont="1" applyFill="1" applyAlignment="1">
      <alignment horizontal="left" vertical="justify" wrapText="1"/>
    </xf>
    <xf numFmtId="0" fontId="22" fillId="0" borderId="0" xfId="5" applyFont="1" applyAlignment="1">
      <alignment horizontal="left" vertical="top" wrapText="1"/>
    </xf>
    <xf numFmtId="0" fontId="22" fillId="3" borderId="0" xfId="5" applyFont="1" applyFill="1" applyAlignment="1">
      <alignment horizontal="left" vertical="top" wrapText="1"/>
    </xf>
    <xf numFmtId="0" fontId="22" fillId="0" borderId="0" xfId="25" applyFont="1" applyAlignment="1">
      <alignment horizontal="left" vertical="top" wrapText="1"/>
    </xf>
    <xf numFmtId="0" fontId="22" fillId="3" borderId="0" xfId="25" applyFont="1" applyFill="1" applyAlignment="1">
      <alignment horizontal="left" vertical="top" wrapText="1"/>
    </xf>
    <xf numFmtId="0" fontId="22" fillId="0" borderId="40" xfId="0" applyFont="1" applyBorder="1" applyAlignment="1">
      <alignment horizontal="left" vertical="top"/>
    </xf>
    <xf numFmtId="0" fontId="22" fillId="0" borderId="40" xfId="0" applyFont="1" applyBorder="1" applyAlignment="1">
      <alignment horizontal="left" vertical="top" wrapText="1"/>
    </xf>
    <xf numFmtId="0" fontId="22" fillId="3" borderId="40" xfId="0" applyFont="1" applyFill="1" applyBorder="1" applyAlignment="1">
      <alignment horizontal="left" vertical="top" wrapText="1"/>
    </xf>
    <xf numFmtId="0" fontId="22" fillId="0" borderId="40" xfId="0" applyFont="1" applyBorder="1" applyAlignment="1">
      <alignment horizontal="center"/>
    </xf>
    <xf numFmtId="3" fontId="22" fillId="0" borderId="40" xfId="0" applyNumberFormat="1" applyFont="1" applyBorder="1"/>
    <xf numFmtId="4" fontId="22" fillId="0" borderId="40" xfId="0" applyNumberFormat="1" applyFont="1" applyBorder="1"/>
    <xf numFmtId="4" fontId="22" fillId="0" borderId="40" xfId="27" applyNumberFormat="1" applyFont="1" applyBorder="1"/>
    <xf numFmtId="0" fontId="21" fillId="0" borderId="2" xfId="6" applyFont="1" applyBorder="1" applyAlignment="1">
      <alignment horizontal="left" vertical="top" wrapText="1"/>
    </xf>
    <xf numFmtId="4" fontId="21" fillId="0" borderId="2" xfId="6" applyNumberFormat="1" applyFont="1" applyBorder="1" applyAlignment="1">
      <alignment horizontal="right" vertical="top"/>
    </xf>
    <xf numFmtId="0" fontId="21" fillId="0" borderId="0" xfId="0" applyFont="1" applyAlignment="1">
      <alignment horizontal="center"/>
    </xf>
    <xf numFmtId="0" fontId="21" fillId="0" borderId="0" xfId="0" applyFont="1" applyAlignment="1">
      <alignment horizontal="left" wrapText="1"/>
    </xf>
    <xf numFmtId="0" fontId="22" fillId="0" borderId="0" xfId="3" applyFont="1" applyAlignment="1">
      <alignment horizontal="left" wrapText="1"/>
    </xf>
    <xf numFmtId="0" fontId="22" fillId="0" borderId="0" xfId="0" applyFont="1" applyAlignment="1">
      <alignment horizontal="left" wrapText="1"/>
    </xf>
    <xf numFmtId="168" fontId="24" fillId="0" borderId="0" xfId="0" applyNumberFormat="1" applyFont="1" applyAlignment="1">
      <alignment vertical="center"/>
    </xf>
    <xf numFmtId="0" fontId="21" fillId="0" borderId="3" xfId="0" applyFont="1" applyBorder="1" applyAlignment="1">
      <alignment horizontal="left" vertical="top"/>
    </xf>
    <xf numFmtId="0" fontId="22" fillId="0" borderId="0" xfId="0" applyFont="1" applyAlignment="1">
      <alignment horizontal="left" vertical="center" wrapText="1"/>
    </xf>
    <xf numFmtId="0" fontId="22" fillId="3" borderId="0" xfId="0" applyFont="1" applyFill="1" applyAlignment="1">
      <alignment horizontal="left" vertical="center" wrapText="1"/>
    </xf>
    <xf numFmtId="1" fontId="22" fillId="0" borderId="3" xfId="0" applyNumberFormat="1" applyFont="1" applyBorder="1" applyAlignment="1">
      <alignment horizontal="left" vertical="top"/>
    </xf>
    <xf numFmtId="4" fontId="22" fillId="0" borderId="3" xfId="6" applyNumberFormat="1" applyFont="1" applyBorder="1" applyAlignment="1">
      <alignment horizontal="right"/>
    </xf>
    <xf numFmtId="0" fontId="22" fillId="0" borderId="1" xfId="0" applyFont="1" applyBorder="1" applyAlignment="1">
      <alignment horizontal="left" vertical="top"/>
    </xf>
    <xf numFmtId="0" fontId="22" fillId="0" borderId="12" xfId="0" applyFont="1" applyBorder="1" applyAlignment="1">
      <alignment horizontal="left" vertical="top" wrapText="1"/>
    </xf>
    <xf numFmtId="0" fontId="22" fillId="3" borderId="12" xfId="0" applyFont="1" applyFill="1" applyBorder="1" applyAlignment="1">
      <alignment horizontal="left" vertical="top" wrapText="1"/>
    </xf>
    <xf numFmtId="4" fontId="22" fillId="0" borderId="1" xfId="6" applyNumberFormat="1" applyFont="1" applyBorder="1" applyAlignment="1">
      <alignment horizontal="right"/>
    </xf>
    <xf numFmtId="0" fontId="22" fillId="0" borderId="11" xfId="6" applyFont="1" applyBorder="1" applyAlignment="1">
      <alignment horizontal="left" vertical="top" wrapText="1"/>
    </xf>
    <xf numFmtId="0" fontId="22" fillId="3" borderId="11" xfId="6" applyFont="1" applyFill="1" applyBorder="1" applyAlignment="1">
      <alignment horizontal="left" vertical="top" wrapText="1"/>
    </xf>
    <xf numFmtId="4" fontId="21" fillId="0" borderId="2" xfId="6" applyNumberFormat="1" applyFont="1" applyBorder="1" applyAlignment="1">
      <alignment horizontal="center" vertical="top"/>
    </xf>
    <xf numFmtId="0" fontId="17" fillId="0" borderId="3" xfId="26" applyFont="1" applyBorder="1" applyAlignment="1">
      <alignment horizontal="center"/>
    </xf>
    <xf numFmtId="166" fontId="22" fillId="0" borderId="3" xfId="6" applyNumberFormat="1" applyFont="1" applyBorder="1" applyAlignment="1">
      <alignment horizontal="right"/>
    </xf>
    <xf numFmtId="0" fontId="22" fillId="0" borderId="3" xfId="0" applyFont="1" applyBorder="1" applyAlignment="1">
      <alignment vertical="top"/>
    </xf>
    <xf numFmtId="0" fontId="22" fillId="0" borderId="13" xfId="0" quotePrefix="1" applyFont="1" applyBorder="1" applyAlignment="1">
      <alignment horizontal="left" vertical="top" wrapText="1"/>
    </xf>
    <xf numFmtId="0" fontId="22" fillId="3" borderId="13" xfId="0" quotePrefix="1" applyFont="1" applyFill="1" applyBorder="1" applyAlignment="1">
      <alignment horizontal="left" vertical="top" wrapText="1"/>
    </xf>
    <xf numFmtId="0" fontId="22" fillId="0" borderId="3" xfId="6" applyFont="1" applyBorder="1" applyAlignment="1">
      <alignment horizontal="center"/>
    </xf>
    <xf numFmtId="0" fontId="22" fillId="0" borderId="12" xfId="0" quotePrefix="1" applyFont="1" applyBorder="1" applyAlignment="1">
      <alignment horizontal="left" vertical="top" wrapText="1"/>
    </xf>
    <xf numFmtId="0" fontId="22" fillId="3" borderId="12" xfId="0" quotePrefix="1" applyFont="1" applyFill="1" applyBorder="1" applyAlignment="1">
      <alignment horizontal="left" vertical="top" wrapText="1"/>
    </xf>
    <xf numFmtId="167" fontId="22" fillId="0" borderId="1" xfId="0" applyNumberFormat="1" applyFont="1" applyBorder="1"/>
    <xf numFmtId="0" fontId="52" fillId="0" borderId="0" xfId="0" applyFont="1" applyAlignment="1">
      <alignment vertical="top" wrapText="1"/>
    </xf>
    <xf numFmtId="0" fontId="34" fillId="0" borderId="26" xfId="20" applyFont="1" applyBorder="1" applyAlignment="1">
      <alignment horizontal="left" vertical="top" wrapText="1"/>
    </xf>
    <xf numFmtId="0" fontId="0" fillId="0" borderId="9" xfId="0" applyBorder="1" applyAlignment="1">
      <alignment horizontal="left" vertical="top" wrapText="1"/>
    </xf>
    <xf numFmtId="0" fontId="37" fillId="0" borderId="9" xfId="20" applyFont="1" applyBorder="1" applyAlignment="1">
      <alignment horizontal="left" vertical="top" wrapText="1" indent="1"/>
    </xf>
    <xf numFmtId="0" fontId="37" fillId="0" borderId="27" xfId="20" applyFont="1" applyBorder="1" applyAlignment="1">
      <alignment horizontal="left" vertical="top" wrapText="1" indent="1"/>
    </xf>
    <xf numFmtId="0" fontId="39" fillId="0" borderId="26" xfId="20" applyFont="1" applyBorder="1" applyAlignment="1">
      <alignment horizontal="center" vertical="top" wrapText="1"/>
    </xf>
    <xf numFmtId="0" fontId="40" fillId="0" borderId="9" xfId="0" applyFont="1" applyBorder="1" applyAlignment="1">
      <alignment horizontal="center" vertical="top" wrapText="1"/>
    </xf>
    <xf numFmtId="0" fontId="40" fillId="0" borderId="27" xfId="0" applyFont="1" applyBorder="1" applyAlignment="1">
      <alignment horizontal="center" vertical="top" wrapText="1"/>
    </xf>
    <xf numFmtId="0" fontId="35" fillId="0" borderId="16" xfId="20" applyFont="1" applyBorder="1" applyAlignment="1">
      <alignment horizontal="left" vertical="center" wrapText="1"/>
    </xf>
    <xf numFmtId="0" fontId="6" fillId="0" borderId="16" xfId="0" applyFont="1" applyBorder="1" applyAlignment="1">
      <alignment horizontal="left" vertical="center" wrapText="1"/>
    </xf>
    <xf numFmtId="0" fontId="35" fillId="0" borderId="16" xfId="20" applyFont="1" applyBorder="1" applyAlignment="1">
      <alignment vertical="center" wrapText="1"/>
    </xf>
    <xf numFmtId="0" fontId="6" fillId="0" borderId="17" xfId="0" applyFont="1" applyBorder="1" applyAlignment="1">
      <alignment vertical="center" wrapText="1"/>
    </xf>
    <xf numFmtId="0" fontId="35" fillId="0" borderId="2" xfId="20" applyFont="1" applyBorder="1" applyAlignment="1">
      <alignment horizontal="left" vertical="center" wrapText="1"/>
    </xf>
    <xf numFmtId="0" fontId="6" fillId="0" borderId="2" xfId="0" applyFont="1" applyBorder="1" applyAlignment="1">
      <alignment horizontal="left" vertical="center" wrapText="1"/>
    </xf>
    <xf numFmtId="0" fontId="35" fillId="0" borderId="2" xfId="20" applyFont="1" applyBorder="1" applyAlignment="1">
      <alignment vertical="center" wrapText="1"/>
    </xf>
    <xf numFmtId="0" fontId="6" fillId="0" borderId="19" xfId="0" applyFont="1" applyBorder="1" applyAlignment="1">
      <alignment vertical="center" wrapText="1"/>
    </xf>
    <xf numFmtId="0" fontId="34" fillId="0" borderId="21" xfId="20" applyFont="1" applyBorder="1" applyAlignment="1">
      <alignment horizontal="left" vertical="center" wrapText="1"/>
    </xf>
    <xf numFmtId="0" fontId="0" fillId="0" borderId="21" xfId="0" applyBorder="1" applyAlignment="1">
      <alignment vertical="center" wrapText="1"/>
    </xf>
    <xf numFmtId="0" fontId="34" fillId="0" borderId="21" xfId="20" applyFont="1" applyBorder="1" applyAlignment="1">
      <alignment vertical="center" wrapText="1"/>
    </xf>
    <xf numFmtId="0" fontId="0" fillId="0" borderId="22" xfId="0" applyBorder="1" applyAlignment="1">
      <alignment vertical="center" wrapText="1"/>
    </xf>
    <xf numFmtId="0" fontId="34" fillId="0" borderId="23" xfId="20" applyFont="1" applyBorder="1" applyAlignment="1">
      <alignment horizontal="left" vertical="center" wrapText="1"/>
    </xf>
    <xf numFmtId="0" fontId="36" fillId="0" borderId="24" xfId="0" applyFont="1" applyBorder="1" applyAlignment="1">
      <alignment horizontal="left" vertical="center" wrapText="1"/>
    </xf>
    <xf numFmtId="0" fontId="0" fillId="0" borderId="24" xfId="0" applyBorder="1" applyAlignment="1">
      <alignment vertical="center" wrapText="1"/>
    </xf>
    <xf numFmtId="0" fontId="0" fillId="0" borderId="25" xfId="0" applyBorder="1" applyAlignment="1">
      <alignment vertical="center" wrapText="1"/>
    </xf>
    <xf numFmtId="0" fontId="34" fillId="0" borderId="23" xfId="20" applyFont="1" applyBorder="1" applyAlignment="1">
      <alignment vertical="center" wrapText="1"/>
    </xf>
    <xf numFmtId="0" fontId="0" fillId="0" borderId="24" xfId="0" applyBorder="1" applyAlignment="1">
      <alignment horizontal="left" vertical="center" wrapText="1"/>
    </xf>
    <xf numFmtId="0" fontId="41" fillId="0" borderId="9" xfId="20" applyFont="1" applyBorder="1" applyAlignment="1">
      <alignment horizontal="left" vertical="top" wrapText="1" indent="1"/>
    </xf>
    <xf numFmtId="0" fontId="41" fillId="0" borderId="27" xfId="20" applyFont="1" applyBorder="1" applyAlignment="1">
      <alignment horizontal="left" vertical="top" wrapText="1" indent="1"/>
    </xf>
    <xf numFmtId="0" fontId="39" fillId="0" borderId="26" xfId="28" applyFont="1" applyBorder="1" applyAlignment="1">
      <alignment horizontal="center" vertical="top" wrapText="1"/>
    </xf>
    <xf numFmtId="0" fontId="40" fillId="0" borderId="9" xfId="27" applyFont="1" applyBorder="1" applyAlignment="1">
      <alignment horizontal="center" vertical="top" wrapText="1"/>
    </xf>
    <xf numFmtId="0" fontId="40" fillId="0" borderId="27" xfId="27" applyFont="1" applyBorder="1" applyAlignment="1">
      <alignment horizontal="center" vertical="top" wrapText="1"/>
    </xf>
    <xf numFmtId="0" fontId="42" fillId="0" borderId="9" xfId="20" applyFont="1" applyBorder="1" applyAlignment="1">
      <alignment horizontal="left" vertical="top" wrapText="1" indent="1"/>
    </xf>
    <xf numFmtId="0" fontId="42" fillId="0" borderId="27" xfId="20" applyFont="1" applyBorder="1" applyAlignment="1">
      <alignment horizontal="left" vertical="top" wrapText="1" indent="1"/>
    </xf>
    <xf numFmtId="0" fontId="35" fillId="0" borderId="35" xfId="20" applyFont="1" applyBorder="1" applyAlignment="1">
      <alignment horizontal="left" vertical="center" wrapText="1"/>
    </xf>
    <xf numFmtId="0" fontId="6" fillId="0" borderId="36" xfId="0" applyFont="1" applyBorder="1" applyAlignment="1">
      <alignment vertical="center" wrapText="1"/>
    </xf>
    <xf numFmtId="0" fontId="6" fillId="0" borderId="37" xfId="0" applyFont="1" applyBorder="1" applyAlignment="1">
      <alignment vertical="center" wrapText="1"/>
    </xf>
    <xf numFmtId="0" fontId="45" fillId="0" borderId="7" xfId="20" quotePrefix="1" applyFont="1" applyBorder="1" applyAlignment="1">
      <alignment vertical="center" wrapText="1"/>
    </xf>
    <xf numFmtId="0" fontId="0" fillId="0" borderId="8" xfId="0" applyBorder="1" applyAlignment="1">
      <alignment vertical="center" wrapText="1"/>
    </xf>
    <xf numFmtId="49" fontId="39" fillId="0" borderId="7" xfId="20" quotePrefix="1" applyNumberFormat="1" applyFont="1" applyBorder="1" applyAlignment="1">
      <alignment horizontal="right" wrapText="1"/>
    </xf>
    <xf numFmtId="49" fontId="40" fillId="0" borderId="8" xfId="0" applyNumberFormat="1" applyFont="1" applyBorder="1" applyAlignment="1">
      <alignment horizontal="right" wrapText="1"/>
    </xf>
    <xf numFmtId="0" fontId="46" fillId="0" borderId="7" xfId="20" applyFont="1" applyBorder="1" applyAlignment="1">
      <alignment horizontal="left" vertical="center"/>
    </xf>
    <xf numFmtId="0" fontId="0" fillId="0" borderId="7" xfId="0" applyBorder="1" applyAlignment="1">
      <alignment horizontal="left" vertical="center"/>
    </xf>
    <xf numFmtId="0" fontId="0" fillId="0" borderId="8" xfId="0" applyBorder="1" applyAlignment="1">
      <alignment horizontal="left" vertical="center"/>
    </xf>
    <xf numFmtId="0" fontId="34" fillId="0" borderId="29" xfId="20" applyFont="1" applyBorder="1" applyAlignment="1">
      <alignment horizontal="left" vertical="center" wrapText="1"/>
    </xf>
    <xf numFmtId="0" fontId="0" fillId="0" borderId="10" xfId="0" applyBorder="1" applyAlignment="1">
      <alignment horizontal="left" vertical="center" wrapText="1"/>
    </xf>
    <xf numFmtId="0" fontId="0" fillId="0" borderId="30" xfId="0" applyBorder="1" applyAlignment="1">
      <alignment horizontal="left" vertical="center" wrapText="1"/>
    </xf>
    <xf numFmtId="0" fontId="34" fillId="0" borderId="23" xfId="20" applyFont="1" applyBorder="1" applyAlignment="1">
      <alignment vertical="top" wrapText="1"/>
    </xf>
    <xf numFmtId="0" fontId="0" fillId="0" borderId="24" xfId="0" applyBorder="1" applyAlignment="1">
      <alignment vertical="top" wrapText="1"/>
    </xf>
    <xf numFmtId="0" fontId="0" fillId="0" borderId="24" xfId="0" applyBorder="1" applyAlignment="1">
      <alignment wrapText="1"/>
    </xf>
    <xf numFmtId="0" fontId="0" fillId="0" borderId="25" xfId="0" applyBorder="1" applyAlignment="1">
      <alignment wrapText="1"/>
    </xf>
    <xf numFmtId="0" fontId="35" fillId="0" borderId="11" xfId="20" applyFont="1" applyBorder="1" applyAlignment="1">
      <alignment horizontal="left" vertical="center" wrapText="1"/>
    </xf>
    <xf numFmtId="0" fontId="6" fillId="0" borderId="4" xfId="0" applyFont="1" applyBorder="1" applyAlignment="1">
      <alignment vertical="center" wrapText="1"/>
    </xf>
    <xf numFmtId="0" fontId="6" fillId="0" borderId="14" xfId="0" applyFont="1" applyBorder="1" applyAlignment="1">
      <alignment vertical="center" wrapText="1"/>
    </xf>
    <xf numFmtId="0" fontId="39" fillId="0" borderId="32" xfId="20" applyFont="1" applyBorder="1" applyAlignment="1">
      <alignment horizontal="center" vertical="top" wrapText="1"/>
    </xf>
    <xf numFmtId="0" fontId="40" fillId="0" borderId="0" xfId="0" applyFont="1" applyAlignment="1">
      <alignment horizontal="center" vertical="top" wrapText="1"/>
    </xf>
    <xf numFmtId="0" fontId="40" fillId="0" borderId="33" xfId="0" applyFont="1" applyBorder="1" applyAlignment="1">
      <alignment horizontal="center" vertical="top" wrapText="1"/>
    </xf>
    <xf numFmtId="0" fontId="40" fillId="0" borderId="26" xfId="0" applyFont="1" applyBorder="1" applyAlignment="1">
      <alignment horizontal="center" vertical="top" wrapText="1"/>
    </xf>
    <xf numFmtId="0" fontId="43" fillId="0" borderId="7" xfId="20" applyFont="1" applyBorder="1" applyAlignment="1">
      <alignment vertical="center"/>
    </xf>
    <xf numFmtId="0" fontId="44" fillId="0" borderId="8" xfId="0" applyFont="1" applyBorder="1" applyAlignment="1">
      <alignment vertical="center"/>
    </xf>
  </cellXfs>
  <cellStyles count="29">
    <cellStyle name="Hiperpovezava" xfId="15" builtinId="8"/>
    <cellStyle name="Navadno" xfId="0" builtinId="0"/>
    <cellStyle name="Navadno 12 3" xfId="27" xr:uid="{42D42E4A-96E4-4F99-9839-E8093BA8C154}"/>
    <cellStyle name="Navadno 15 2" xfId="24" xr:uid="{94A5ED05-A637-42B1-A7E2-D963FE9F7774}"/>
    <cellStyle name="Navadno 2" xfId="1" xr:uid="{00000000-0005-0000-0000-000001000000}"/>
    <cellStyle name="Navadno 2 2" xfId="5" xr:uid="{DF6DA41A-67E9-4BEA-8644-C8F28694ED42}"/>
    <cellStyle name="Navadno 2 2 3" xfId="16" xr:uid="{E67D45A1-3A4D-4935-8154-D62480627DAC}"/>
    <cellStyle name="Navadno 2 3" xfId="9" xr:uid="{63FC94C5-9CC6-49D8-B530-D27C28D9C9BE}"/>
    <cellStyle name="Navadno 2 4" xfId="23" xr:uid="{8476C392-9DC8-4265-BE30-73EE4601EB79}"/>
    <cellStyle name="Navadno 25" xfId="12" xr:uid="{3D957BEC-0F6C-4A75-AAC1-2B169AD55690}"/>
    <cellStyle name="Navadno 3" xfId="8" xr:uid="{F443300B-4D24-4492-864A-3C0CC4ED9C28}"/>
    <cellStyle name="Navadno 3 2" xfId="22" xr:uid="{33642AF0-4CD0-4572-8160-A8C079B218AA}"/>
    <cellStyle name="Navadno 4" xfId="6" xr:uid="{BD5223C7-719F-4FF3-B810-AF83A6FF424F}"/>
    <cellStyle name="Navadno 4 2" xfId="19" xr:uid="{5BE1B0C3-4C5A-4F15-B0BE-802752AE31F5}"/>
    <cellStyle name="Navadno 5" xfId="7" xr:uid="{F360CB71-F855-491B-8C37-FF0600690561}"/>
    <cellStyle name="Navadno 51 2" xfId="25" xr:uid="{ACE97E89-832A-4FFE-98BE-802633C76F32}"/>
    <cellStyle name="Navadno 6" xfId="11" xr:uid="{7551DEE6-9953-4567-8222-D0FC427D3719}"/>
    <cellStyle name="Navadno 6 2" xfId="21" xr:uid="{BA53E516-CD1F-486D-AF42-6EE218EF7E1F}"/>
    <cellStyle name="Navadno 7" xfId="18" xr:uid="{0473F8B8-BAE9-408A-A6D4-B492BB294725}"/>
    <cellStyle name="Navadno 8" xfId="20" xr:uid="{3AD1B8D2-B4D2-4795-BC50-3E9CB279E26B}"/>
    <cellStyle name="Navadno 8 3" xfId="28" xr:uid="{FADE3E91-B490-4B99-AB20-193DB48DF95E}"/>
    <cellStyle name="Navadno_PLATO" xfId="26" xr:uid="{5677B2BA-5EC8-46A7-8469-9AF7D37CEB00}"/>
    <cellStyle name="Navadno_R4MBRELEJNAHIŠICA110" xfId="2" xr:uid="{00000000-0005-0000-0000-000006000000}"/>
    <cellStyle name="Navadno_R4MBRELEJNAHIŠICA110 2" xfId="10" xr:uid="{813D19D4-7797-45CE-83B9-299AB83AE140}"/>
    <cellStyle name="Navadno_STAVBA STIKALIŠČA" xfId="3" xr:uid="{00000000-0005-0000-0000-000007000000}"/>
    <cellStyle name="Navadno_TEMTRANSFORMATORJA" xfId="4" xr:uid="{51A8CE47-F838-48F2-A0B4-DCE9D0D0FF40}"/>
    <cellStyle name="Normal_Sheet1" xfId="14" xr:uid="{6EFAC88A-AB7A-4C40-B584-22B39494560B}"/>
    <cellStyle name="Odstotek 2" xfId="13" xr:uid="{B922AE55-E8A2-4099-A4FD-E54B3C832923}"/>
    <cellStyle name="Vejica 2 2 2" xfId="17" xr:uid="{89A75083-47E2-4671-8931-EDEC3F07D60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3</xdr:col>
      <xdr:colOff>171450</xdr:colOff>
      <xdr:row>17</xdr:row>
      <xdr:rowOff>0</xdr:rowOff>
    </xdr:from>
    <xdr:ext cx="184731" cy="264560"/>
    <xdr:sp macro="" textlink="">
      <xdr:nvSpPr>
        <xdr:cNvPr id="2" name="PoljeZBesedilom 1">
          <a:extLst>
            <a:ext uri="{FF2B5EF4-FFF2-40B4-BE49-F238E27FC236}">
              <a16:creationId xmlns:a16="http://schemas.microsoft.com/office/drawing/2014/main" id="{50AB213A-015F-4D29-8EE6-942E569DDEDA}"/>
            </a:ext>
          </a:extLst>
        </xdr:cNvPr>
        <xdr:cNvSpPr txBox="1"/>
      </xdr:nvSpPr>
      <xdr:spPr>
        <a:xfrm>
          <a:off x="1133475"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twoCellAnchor>
    <xdr:from>
      <xdr:col>2</xdr:col>
      <xdr:colOff>61216</xdr:colOff>
      <xdr:row>5</xdr:row>
      <xdr:rowOff>103890</xdr:rowOff>
    </xdr:from>
    <xdr:to>
      <xdr:col>2</xdr:col>
      <xdr:colOff>322830</xdr:colOff>
      <xdr:row>6</xdr:row>
      <xdr:rowOff>379809</xdr:rowOff>
    </xdr:to>
    <xdr:pic>
      <xdr:nvPicPr>
        <xdr:cNvPr id="3" name="Slika 8" descr="Slika, ki vsebuje besede besedilo&#10;&#10;Opis je samodejno ustvarjen">
          <a:extLst>
            <a:ext uri="{FF2B5EF4-FFF2-40B4-BE49-F238E27FC236}">
              <a16:creationId xmlns:a16="http://schemas.microsoft.com/office/drawing/2014/main" id="{299ABB0F-1774-451F-99CB-C9CCF613826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5566" y="5980815"/>
          <a:ext cx="261614" cy="3997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477526</xdr:colOff>
      <xdr:row>8</xdr:row>
      <xdr:rowOff>1502</xdr:rowOff>
    </xdr:from>
    <xdr:to>
      <xdr:col>3</xdr:col>
      <xdr:colOff>556</xdr:colOff>
      <xdr:row>8</xdr:row>
      <xdr:rowOff>394670</xdr:rowOff>
    </xdr:to>
    <xdr:grpSp>
      <xdr:nvGrpSpPr>
        <xdr:cNvPr id="4" name="Group 3">
          <a:extLst>
            <a:ext uri="{FF2B5EF4-FFF2-40B4-BE49-F238E27FC236}">
              <a16:creationId xmlns:a16="http://schemas.microsoft.com/office/drawing/2014/main" id="{A8808507-D10F-4559-B826-DF3B2883F81C}"/>
            </a:ext>
          </a:extLst>
        </xdr:cNvPr>
        <xdr:cNvGrpSpPr>
          <a:grpSpLocks noChangeAspect="1"/>
        </xdr:cNvGrpSpPr>
      </xdr:nvGrpSpPr>
      <xdr:grpSpPr bwMode="auto">
        <a:xfrm>
          <a:off x="4816164" y="3773402"/>
          <a:ext cx="627930" cy="393168"/>
          <a:chOff x="2" y="2"/>
          <a:chExt cx="1065" cy="844"/>
        </a:xfrm>
      </xdr:grpSpPr>
      <xdr:sp macro="" textlink="">
        <xdr:nvSpPr>
          <xdr:cNvPr id="5" name="Freeform 4">
            <a:extLst>
              <a:ext uri="{FF2B5EF4-FFF2-40B4-BE49-F238E27FC236}">
                <a16:creationId xmlns:a16="http://schemas.microsoft.com/office/drawing/2014/main" id="{EB7DC7F8-D439-913C-0136-A448D56D60B8}"/>
              </a:ext>
            </a:extLst>
          </xdr:cNvPr>
          <xdr:cNvSpPr>
            <a:spLocks noChangeAspect="1"/>
          </xdr:cNvSpPr>
        </xdr:nvSpPr>
        <xdr:spPr bwMode="auto">
          <a:xfrm>
            <a:off x="231" y="120"/>
            <a:ext cx="381" cy="726"/>
          </a:xfrm>
          <a:custGeom>
            <a:avLst/>
            <a:gdLst>
              <a:gd name="T0" fmla="*/ 0 w 381"/>
              <a:gd name="T1" fmla="*/ 726 h 726"/>
              <a:gd name="T2" fmla="*/ 224 w 381"/>
              <a:gd name="T3" fmla="*/ 444 h 726"/>
              <a:gd name="T4" fmla="*/ 230 w 381"/>
              <a:gd name="T5" fmla="*/ 438 h 726"/>
              <a:gd name="T6" fmla="*/ 237 w 381"/>
              <a:gd name="T7" fmla="*/ 425 h 726"/>
              <a:gd name="T8" fmla="*/ 238 w 381"/>
              <a:gd name="T9" fmla="*/ 416 h 726"/>
              <a:gd name="T10" fmla="*/ 235 w 381"/>
              <a:gd name="T11" fmla="*/ 403 h 726"/>
              <a:gd name="T12" fmla="*/ 228 w 381"/>
              <a:gd name="T13" fmla="*/ 392 h 726"/>
              <a:gd name="T14" fmla="*/ 217 w 381"/>
              <a:gd name="T15" fmla="*/ 385 h 726"/>
              <a:gd name="T16" fmla="*/ 204 w 381"/>
              <a:gd name="T17" fmla="*/ 383 h 726"/>
              <a:gd name="T18" fmla="*/ 198 w 381"/>
              <a:gd name="T19" fmla="*/ 383 h 726"/>
              <a:gd name="T20" fmla="*/ 0 w 381"/>
              <a:gd name="T21" fmla="*/ 487 h 726"/>
              <a:gd name="T22" fmla="*/ 224 w 381"/>
              <a:gd name="T23" fmla="*/ 204 h 726"/>
              <a:gd name="T24" fmla="*/ 230 w 381"/>
              <a:gd name="T25" fmla="*/ 199 h 726"/>
              <a:gd name="T26" fmla="*/ 237 w 381"/>
              <a:gd name="T27" fmla="*/ 185 h 726"/>
              <a:gd name="T28" fmla="*/ 238 w 381"/>
              <a:gd name="T29" fmla="*/ 176 h 726"/>
              <a:gd name="T30" fmla="*/ 235 w 381"/>
              <a:gd name="T31" fmla="*/ 163 h 726"/>
              <a:gd name="T32" fmla="*/ 228 w 381"/>
              <a:gd name="T33" fmla="*/ 152 h 726"/>
              <a:gd name="T34" fmla="*/ 217 w 381"/>
              <a:gd name="T35" fmla="*/ 145 h 726"/>
              <a:gd name="T36" fmla="*/ 204 w 381"/>
              <a:gd name="T37" fmla="*/ 143 h 726"/>
              <a:gd name="T38" fmla="*/ 198 w 381"/>
              <a:gd name="T39" fmla="*/ 144 h 726"/>
              <a:gd name="T40" fmla="*/ 0 w 381"/>
              <a:gd name="T41" fmla="*/ 248 h 726"/>
              <a:gd name="T42" fmla="*/ 127 w 381"/>
              <a:gd name="T43" fmla="*/ 18 h 726"/>
              <a:gd name="T44" fmla="*/ 142 w 381"/>
              <a:gd name="T45" fmla="*/ 12 h 726"/>
              <a:gd name="T46" fmla="*/ 156 w 381"/>
              <a:gd name="T47" fmla="*/ 7 h 726"/>
              <a:gd name="T48" fmla="*/ 187 w 381"/>
              <a:gd name="T49" fmla="*/ 1 h 726"/>
              <a:gd name="T50" fmla="*/ 204 w 381"/>
              <a:gd name="T51" fmla="*/ 0 h 726"/>
              <a:gd name="T52" fmla="*/ 240 w 381"/>
              <a:gd name="T53" fmla="*/ 4 h 726"/>
              <a:gd name="T54" fmla="*/ 273 w 381"/>
              <a:gd name="T55" fmla="*/ 14 h 726"/>
              <a:gd name="T56" fmla="*/ 303 w 381"/>
              <a:gd name="T57" fmla="*/ 30 h 726"/>
              <a:gd name="T58" fmla="*/ 329 w 381"/>
              <a:gd name="T59" fmla="*/ 52 h 726"/>
              <a:gd name="T60" fmla="*/ 351 w 381"/>
              <a:gd name="T61" fmla="*/ 78 h 726"/>
              <a:gd name="T62" fmla="*/ 366 w 381"/>
              <a:gd name="T63" fmla="*/ 108 h 726"/>
              <a:gd name="T64" fmla="*/ 377 w 381"/>
              <a:gd name="T65" fmla="*/ 141 h 726"/>
              <a:gd name="T66" fmla="*/ 381 w 381"/>
              <a:gd name="T67" fmla="*/ 177 h 726"/>
              <a:gd name="T68" fmla="*/ 379 w 381"/>
              <a:gd name="T69" fmla="*/ 194 h 726"/>
              <a:gd name="T70" fmla="*/ 373 w 381"/>
              <a:gd name="T71" fmla="*/ 227 h 726"/>
              <a:gd name="T72" fmla="*/ 361 w 381"/>
              <a:gd name="T73" fmla="*/ 257 h 726"/>
              <a:gd name="T74" fmla="*/ 345 w 381"/>
              <a:gd name="T75" fmla="*/ 284 h 726"/>
              <a:gd name="T76" fmla="*/ 334 w 381"/>
              <a:gd name="T77" fmla="*/ 296 h 726"/>
              <a:gd name="T78" fmla="*/ 354 w 381"/>
              <a:gd name="T79" fmla="*/ 321 h 726"/>
              <a:gd name="T80" fmla="*/ 369 w 381"/>
              <a:gd name="T81" fmla="*/ 350 h 726"/>
              <a:gd name="T82" fmla="*/ 373 w 381"/>
              <a:gd name="T83" fmla="*/ 366 h 726"/>
              <a:gd name="T84" fmla="*/ 379 w 381"/>
              <a:gd name="T85" fmla="*/ 399 h 726"/>
              <a:gd name="T86" fmla="*/ 381 w 381"/>
              <a:gd name="T87" fmla="*/ 416 h 726"/>
              <a:gd name="T88" fmla="*/ 379 w 381"/>
              <a:gd name="T89" fmla="*/ 439 h 726"/>
              <a:gd name="T90" fmla="*/ 375 w 381"/>
              <a:gd name="T91" fmla="*/ 462 h 726"/>
              <a:gd name="T92" fmla="*/ 367 w 381"/>
              <a:gd name="T93" fmla="*/ 483 h 726"/>
              <a:gd name="T94" fmla="*/ 346 w 381"/>
              <a:gd name="T95" fmla="*/ 522 h 726"/>
              <a:gd name="T96" fmla="*/ 316 w 381"/>
              <a:gd name="T97" fmla="*/ 553 h 72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Lst>
            <a:rect l="0" t="0" r="r" b="b"/>
            <a:pathLst>
              <a:path w="381" h="726">
                <a:moveTo>
                  <a:pt x="298" y="566"/>
                </a:moveTo>
                <a:lnTo>
                  <a:pt x="0" y="726"/>
                </a:lnTo>
                <a:lnTo>
                  <a:pt x="0" y="564"/>
                </a:lnTo>
                <a:lnTo>
                  <a:pt x="224" y="444"/>
                </a:lnTo>
                <a:lnTo>
                  <a:pt x="230" y="438"/>
                </a:lnTo>
                <a:lnTo>
                  <a:pt x="235" y="432"/>
                </a:lnTo>
                <a:lnTo>
                  <a:pt x="237" y="425"/>
                </a:lnTo>
                <a:lnTo>
                  <a:pt x="238" y="416"/>
                </a:lnTo>
                <a:lnTo>
                  <a:pt x="237" y="409"/>
                </a:lnTo>
                <a:lnTo>
                  <a:pt x="235" y="403"/>
                </a:lnTo>
                <a:lnTo>
                  <a:pt x="232" y="397"/>
                </a:lnTo>
                <a:lnTo>
                  <a:pt x="228" y="392"/>
                </a:lnTo>
                <a:lnTo>
                  <a:pt x="223" y="387"/>
                </a:lnTo>
                <a:lnTo>
                  <a:pt x="217" y="385"/>
                </a:lnTo>
                <a:lnTo>
                  <a:pt x="211" y="383"/>
                </a:lnTo>
                <a:lnTo>
                  <a:pt x="204" y="383"/>
                </a:lnTo>
                <a:lnTo>
                  <a:pt x="198" y="383"/>
                </a:lnTo>
                <a:lnTo>
                  <a:pt x="192" y="385"/>
                </a:lnTo>
                <a:lnTo>
                  <a:pt x="0" y="487"/>
                </a:lnTo>
                <a:lnTo>
                  <a:pt x="0" y="325"/>
                </a:lnTo>
                <a:lnTo>
                  <a:pt x="224" y="204"/>
                </a:lnTo>
                <a:lnTo>
                  <a:pt x="230" y="199"/>
                </a:lnTo>
                <a:lnTo>
                  <a:pt x="235" y="192"/>
                </a:lnTo>
                <a:lnTo>
                  <a:pt x="237" y="185"/>
                </a:lnTo>
                <a:lnTo>
                  <a:pt x="238" y="176"/>
                </a:lnTo>
                <a:lnTo>
                  <a:pt x="237" y="170"/>
                </a:lnTo>
                <a:lnTo>
                  <a:pt x="235" y="163"/>
                </a:lnTo>
                <a:lnTo>
                  <a:pt x="232" y="158"/>
                </a:lnTo>
                <a:lnTo>
                  <a:pt x="228" y="152"/>
                </a:lnTo>
                <a:lnTo>
                  <a:pt x="223" y="149"/>
                </a:lnTo>
                <a:lnTo>
                  <a:pt x="217" y="145"/>
                </a:lnTo>
                <a:lnTo>
                  <a:pt x="211" y="144"/>
                </a:lnTo>
                <a:lnTo>
                  <a:pt x="204" y="143"/>
                </a:lnTo>
                <a:lnTo>
                  <a:pt x="198" y="144"/>
                </a:lnTo>
                <a:lnTo>
                  <a:pt x="192" y="145"/>
                </a:lnTo>
                <a:lnTo>
                  <a:pt x="0" y="248"/>
                </a:lnTo>
                <a:lnTo>
                  <a:pt x="0" y="86"/>
                </a:lnTo>
                <a:lnTo>
                  <a:pt x="127" y="18"/>
                </a:lnTo>
                <a:lnTo>
                  <a:pt x="142" y="12"/>
                </a:lnTo>
                <a:lnTo>
                  <a:pt x="156" y="7"/>
                </a:lnTo>
                <a:lnTo>
                  <a:pt x="172" y="4"/>
                </a:lnTo>
                <a:lnTo>
                  <a:pt x="187" y="1"/>
                </a:lnTo>
                <a:lnTo>
                  <a:pt x="204" y="0"/>
                </a:lnTo>
                <a:lnTo>
                  <a:pt x="222" y="1"/>
                </a:lnTo>
                <a:lnTo>
                  <a:pt x="240" y="4"/>
                </a:lnTo>
                <a:lnTo>
                  <a:pt x="256" y="8"/>
                </a:lnTo>
                <a:lnTo>
                  <a:pt x="273" y="14"/>
                </a:lnTo>
                <a:lnTo>
                  <a:pt x="289" y="22"/>
                </a:lnTo>
                <a:lnTo>
                  <a:pt x="303" y="30"/>
                </a:lnTo>
                <a:lnTo>
                  <a:pt x="316" y="41"/>
                </a:lnTo>
                <a:lnTo>
                  <a:pt x="329" y="52"/>
                </a:lnTo>
                <a:lnTo>
                  <a:pt x="340" y="65"/>
                </a:lnTo>
                <a:lnTo>
                  <a:pt x="351" y="78"/>
                </a:lnTo>
                <a:lnTo>
                  <a:pt x="359" y="92"/>
                </a:lnTo>
                <a:lnTo>
                  <a:pt x="366" y="108"/>
                </a:lnTo>
                <a:lnTo>
                  <a:pt x="372" y="125"/>
                </a:lnTo>
                <a:lnTo>
                  <a:pt x="377" y="141"/>
                </a:lnTo>
                <a:lnTo>
                  <a:pt x="379" y="159"/>
                </a:lnTo>
                <a:lnTo>
                  <a:pt x="381" y="177"/>
                </a:lnTo>
                <a:lnTo>
                  <a:pt x="379" y="194"/>
                </a:lnTo>
                <a:lnTo>
                  <a:pt x="377" y="211"/>
                </a:lnTo>
                <a:lnTo>
                  <a:pt x="373" y="227"/>
                </a:lnTo>
                <a:lnTo>
                  <a:pt x="369" y="242"/>
                </a:lnTo>
                <a:lnTo>
                  <a:pt x="361" y="257"/>
                </a:lnTo>
                <a:lnTo>
                  <a:pt x="354" y="271"/>
                </a:lnTo>
                <a:lnTo>
                  <a:pt x="345" y="284"/>
                </a:lnTo>
                <a:lnTo>
                  <a:pt x="334" y="296"/>
                </a:lnTo>
                <a:lnTo>
                  <a:pt x="345" y="309"/>
                </a:lnTo>
                <a:lnTo>
                  <a:pt x="354" y="321"/>
                </a:lnTo>
                <a:lnTo>
                  <a:pt x="361" y="336"/>
                </a:lnTo>
                <a:lnTo>
                  <a:pt x="369" y="350"/>
                </a:lnTo>
                <a:lnTo>
                  <a:pt x="373" y="366"/>
                </a:lnTo>
                <a:lnTo>
                  <a:pt x="377" y="383"/>
                </a:lnTo>
                <a:lnTo>
                  <a:pt x="379" y="399"/>
                </a:lnTo>
                <a:lnTo>
                  <a:pt x="381" y="416"/>
                </a:lnTo>
                <a:lnTo>
                  <a:pt x="381" y="428"/>
                </a:lnTo>
                <a:lnTo>
                  <a:pt x="379" y="439"/>
                </a:lnTo>
                <a:lnTo>
                  <a:pt x="377" y="451"/>
                </a:lnTo>
                <a:lnTo>
                  <a:pt x="375" y="462"/>
                </a:lnTo>
                <a:lnTo>
                  <a:pt x="371" y="473"/>
                </a:lnTo>
                <a:lnTo>
                  <a:pt x="367" y="483"/>
                </a:lnTo>
                <a:lnTo>
                  <a:pt x="358" y="503"/>
                </a:lnTo>
                <a:lnTo>
                  <a:pt x="346" y="522"/>
                </a:lnTo>
                <a:lnTo>
                  <a:pt x="332" y="538"/>
                </a:lnTo>
                <a:lnTo>
                  <a:pt x="316" y="553"/>
                </a:lnTo>
                <a:lnTo>
                  <a:pt x="298" y="5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6" name="Freeform 5">
            <a:extLst>
              <a:ext uri="{FF2B5EF4-FFF2-40B4-BE49-F238E27FC236}">
                <a16:creationId xmlns:a16="http://schemas.microsoft.com/office/drawing/2014/main" id="{D48CC520-2991-F36B-86F1-2DC612832D41}"/>
              </a:ext>
            </a:extLst>
          </xdr:cNvPr>
          <xdr:cNvSpPr>
            <a:spLocks noChangeAspect="1"/>
          </xdr:cNvSpPr>
        </xdr:nvSpPr>
        <xdr:spPr bwMode="auto">
          <a:xfrm>
            <a:off x="687" y="241"/>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7" name="Freeform 6">
            <a:extLst>
              <a:ext uri="{FF2B5EF4-FFF2-40B4-BE49-F238E27FC236}">
                <a16:creationId xmlns:a16="http://schemas.microsoft.com/office/drawing/2014/main" id="{C92A4519-1D79-FE59-202C-ADD7F066223D}"/>
              </a:ext>
            </a:extLst>
          </xdr:cNvPr>
          <xdr:cNvSpPr>
            <a:spLocks noChangeAspect="1"/>
          </xdr:cNvSpPr>
        </xdr:nvSpPr>
        <xdr:spPr bwMode="auto">
          <a:xfrm>
            <a:off x="687" y="480"/>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8" name="Freeform 7">
            <a:extLst>
              <a:ext uri="{FF2B5EF4-FFF2-40B4-BE49-F238E27FC236}">
                <a16:creationId xmlns:a16="http://schemas.microsoft.com/office/drawing/2014/main" id="{F73F1181-0D72-022E-515E-03C28ED663CB}"/>
              </a:ext>
            </a:extLst>
          </xdr:cNvPr>
          <xdr:cNvSpPr>
            <a:spLocks noChangeAspect="1"/>
          </xdr:cNvSpPr>
        </xdr:nvSpPr>
        <xdr:spPr bwMode="auto">
          <a:xfrm>
            <a:off x="2" y="130"/>
            <a:ext cx="143" cy="716"/>
          </a:xfrm>
          <a:custGeom>
            <a:avLst/>
            <a:gdLst>
              <a:gd name="T0" fmla="*/ 143 w 143"/>
              <a:gd name="T1" fmla="*/ 640 h 716"/>
              <a:gd name="T2" fmla="*/ 143 w 143"/>
              <a:gd name="T3" fmla="*/ 0 h 716"/>
              <a:gd name="T4" fmla="*/ 0 w 143"/>
              <a:gd name="T5" fmla="*/ 76 h 716"/>
              <a:gd name="T6" fmla="*/ 0 w 143"/>
              <a:gd name="T7" fmla="*/ 716 h 716"/>
              <a:gd name="T8" fmla="*/ 143 w 143"/>
              <a:gd name="T9" fmla="*/ 640 h 716"/>
            </a:gdLst>
            <a:ahLst/>
            <a:cxnLst>
              <a:cxn ang="0">
                <a:pos x="T0" y="T1"/>
              </a:cxn>
              <a:cxn ang="0">
                <a:pos x="T2" y="T3"/>
              </a:cxn>
              <a:cxn ang="0">
                <a:pos x="T4" y="T5"/>
              </a:cxn>
              <a:cxn ang="0">
                <a:pos x="T6" y="T7"/>
              </a:cxn>
              <a:cxn ang="0">
                <a:pos x="T8" y="T9"/>
              </a:cxn>
            </a:cxnLst>
            <a:rect l="0" t="0" r="r" b="b"/>
            <a:pathLst>
              <a:path w="143" h="716">
                <a:moveTo>
                  <a:pt x="143" y="640"/>
                </a:moveTo>
                <a:lnTo>
                  <a:pt x="143" y="0"/>
                </a:lnTo>
                <a:lnTo>
                  <a:pt x="0" y="76"/>
                </a:lnTo>
                <a:lnTo>
                  <a:pt x="0" y="716"/>
                </a:lnTo>
                <a:lnTo>
                  <a:pt x="143" y="640"/>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9" name="Freeform 8">
            <a:extLst>
              <a:ext uri="{FF2B5EF4-FFF2-40B4-BE49-F238E27FC236}">
                <a16:creationId xmlns:a16="http://schemas.microsoft.com/office/drawing/2014/main" id="{279B29EA-2CA0-1E4D-93C3-AA60F803A745}"/>
              </a:ext>
            </a:extLst>
          </xdr:cNvPr>
          <xdr:cNvSpPr>
            <a:spLocks noChangeAspect="1"/>
          </xdr:cNvSpPr>
        </xdr:nvSpPr>
        <xdr:spPr bwMode="auto">
          <a:xfrm>
            <a:off x="687" y="2"/>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grpSp>
    <xdr:clientData/>
  </xdr:twoCellAnchor>
  <xdr:oneCellAnchor>
    <xdr:from>
      <xdr:col>3</xdr:col>
      <xdr:colOff>19707</xdr:colOff>
      <xdr:row>12</xdr:row>
      <xdr:rowOff>197069</xdr:rowOff>
    </xdr:from>
    <xdr:ext cx="184731" cy="264560"/>
    <xdr:sp macro="" textlink="">
      <xdr:nvSpPr>
        <xdr:cNvPr id="10" name="PoljeZBesedilom 9">
          <a:extLst>
            <a:ext uri="{FF2B5EF4-FFF2-40B4-BE49-F238E27FC236}">
              <a16:creationId xmlns:a16="http://schemas.microsoft.com/office/drawing/2014/main" id="{83C51912-5E14-4918-8D39-EE300F8767CD}"/>
            </a:ext>
          </a:extLst>
        </xdr:cNvPr>
        <xdr:cNvSpPr txBox="1"/>
      </xdr:nvSpPr>
      <xdr:spPr>
        <a:xfrm>
          <a:off x="981732" y="790279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oneCellAnchor>
    <xdr:from>
      <xdr:col>3</xdr:col>
      <xdr:colOff>19707</xdr:colOff>
      <xdr:row>14</xdr:row>
      <xdr:rowOff>197069</xdr:rowOff>
    </xdr:from>
    <xdr:ext cx="184731" cy="264560"/>
    <xdr:sp macro="" textlink="">
      <xdr:nvSpPr>
        <xdr:cNvPr id="11" name="PoljeZBesedilom 10">
          <a:extLst>
            <a:ext uri="{FF2B5EF4-FFF2-40B4-BE49-F238E27FC236}">
              <a16:creationId xmlns:a16="http://schemas.microsoft.com/office/drawing/2014/main" id="{5161B58A-47AF-4B0D-8DA9-45F24FFACF3B}"/>
            </a:ext>
          </a:extLst>
        </xdr:cNvPr>
        <xdr:cNvSpPr txBox="1"/>
      </xdr:nvSpPr>
      <xdr:spPr>
        <a:xfrm>
          <a:off x="983093" y="79204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00000000-0008-0000-0200-000002000000}"/>
            </a:ext>
          </a:extLst>
        </xdr:cNvPr>
        <xdr:cNvSpPr txBox="1"/>
      </xdr:nvSpPr>
      <xdr:spPr>
        <a:xfrm>
          <a:off x="619125" y="34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41343E2E-7BED-40B4-A961-9BFCAE95F55E}"/>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A78126CD-B05F-453F-AABA-300EF60FF9B6}"/>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421F1DDF-4DC6-4BD0-976B-23720486F7BA}"/>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020713D2-261B-4A5D-808A-02235322C61D}"/>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1">
    <wetp:webextensionref xmlns:r="http://schemas.openxmlformats.org/officeDocument/2006/relationships" r:id="rId1"/>
  </wetp:taskpane>
</wetp:taskpanes>
</file>

<file path=xl/webextensions/webextension1.xml><?xml version="1.0" encoding="utf-8"?>
<we:webextension xmlns:we="http://schemas.microsoft.com/office/webextensions/webextension/2010/11" id="{82FA8348-B20C-498C-9F16-48C0E43141D6}">
  <we:reference id="wa200009404" version="1.0.0.8" store="sl-SI" storeType="OMEX"/>
  <we:alternateReferences>
    <we:reference id="wa200009404" version="1.0.0.8" store="wa200009404" storeType="OMEX"/>
  </we:alternateReferences>
  <we:properties>
    <we:property name="claude.fileId" value="&quot;494c4ad9-ee5f-4c87-8c97-2ac4fc49d4cf&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dgnb.de/en/certification/important-facts-about-dgnb-certification/criteria" TargetMode="External"/><Relationship Id="rId1" Type="http://schemas.openxmlformats.org/officeDocument/2006/relationships/hyperlink" Target="https://www.dgnb.de/en/certification/important-facts-about-dgnb-certification/criteria" TargetMode="External"/><Relationship Id="rId4"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B0E912-B72B-46C3-BF0D-147E6D8D1151}">
  <sheetPr codeName="List1">
    <pageSetUpPr fitToPage="1"/>
  </sheetPr>
  <dimension ref="A1:K27"/>
  <sheetViews>
    <sheetView tabSelected="1" view="pageBreakPreview" zoomScaleNormal="115" zoomScaleSheetLayoutView="100" workbookViewId="0"/>
  </sheetViews>
  <sheetFormatPr defaultColWidth="9.1328125" defaultRowHeight="9" x14ac:dyDescent="0.35"/>
  <cols>
    <col min="1" max="1" width="60.73046875" style="10" customWidth="1"/>
    <col min="2" max="3" width="7.73046875" style="8" customWidth="1"/>
    <col min="4" max="4" width="8.73046875" style="9" customWidth="1"/>
    <col min="5" max="5" width="7.73046875" style="10" customWidth="1"/>
    <col min="6" max="6" width="8.73046875" style="10" customWidth="1"/>
    <col min="7" max="7" width="6.73046875" style="10" customWidth="1"/>
    <col min="8" max="8" width="14.73046875" style="10" customWidth="1"/>
    <col min="9" max="10" width="9.73046875" style="10" customWidth="1"/>
    <col min="11" max="11" width="7.73046875" style="10" customWidth="1"/>
    <col min="12" max="16384" width="9.1328125" style="10"/>
  </cols>
  <sheetData>
    <row r="1" spans="1:11" ht="180" customHeight="1" x14ac:dyDescent="0.35">
      <c r="A1" s="227" t="s">
        <v>483</v>
      </c>
    </row>
    <row r="2" spans="1:11" ht="16.05" customHeight="1" x14ac:dyDescent="0.35">
      <c r="B2" s="11"/>
      <c r="C2" s="235"/>
      <c r="D2" s="236"/>
      <c r="E2" s="236"/>
      <c r="F2" s="236"/>
      <c r="G2" s="236"/>
      <c r="H2" s="236"/>
      <c r="I2" s="12"/>
      <c r="J2" s="237"/>
      <c r="K2" s="238"/>
    </row>
    <row r="3" spans="1:11" ht="16.05" customHeight="1" x14ac:dyDescent="0.35">
      <c r="B3" s="13"/>
      <c r="C3" s="239"/>
      <c r="D3" s="240"/>
      <c r="E3" s="240"/>
      <c r="F3" s="240"/>
      <c r="G3" s="240"/>
      <c r="H3" s="240"/>
      <c r="I3" s="14"/>
      <c r="J3" s="241"/>
      <c r="K3" s="242"/>
    </row>
    <row r="4" spans="1:11" ht="16.05" customHeight="1" x14ac:dyDescent="0.35">
      <c r="B4" s="13" t="s">
        <v>72</v>
      </c>
      <c r="C4" s="239" t="s">
        <v>72</v>
      </c>
      <c r="D4" s="240"/>
      <c r="E4" s="240"/>
      <c r="F4" s="240"/>
      <c r="G4" s="240"/>
      <c r="H4" s="240"/>
      <c r="I4" s="15" t="s">
        <v>72</v>
      </c>
      <c r="J4" s="241"/>
      <c r="K4" s="242"/>
    </row>
    <row r="5" spans="1:11" ht="16.05" customHeight="1" thickBot="1" x14ac:dyDescent="0.4">
      <c r="B5" s="16" t="s">
        <v>453</v>
      </c>
      <c r="C5" s="243" t="s">
        <v>454</v>
      </c>
      <c r="D5" s="244"/>
      <c r="E5" s="244"/>
      <c r="F5" s="244"/>
      <c r="G5" s="244"/>
      <c r="H5" s="244"/>
      <c r="I5" s="17" t="s">
        <v>455</v>
      </c>
      <c r="J5" s="245" t="s">
        <v>456</v>
      </c>
      <c r="K5" s="246"/>
    </row>
    <row r="6" spans="1:11" ht="10.25" customHeight="1" x14ac:dyDescent="0.35">
      <c r="B6" s="247" t="s">
        <v>488</v>
      </c>
      <c r="C6" s="248"/>
      <c r="D6" s="249"/>
      <c r="E6" s="249"/>
      <c r="F6" s="250"/>
      <c r="G6" s="251" t="s">
        <v>489</v>
      </c>
      <c r="H6" s="249"/>
      <c r="I6" s="249"/>
      <c r="J6" s="249"/>
      <c r="K6" s="250"/>
    </row>
    <row r="7" spans="1:11" ht="34.049999999999997" customHeight="1" thickBot="1" x14ac:dyDescent="0.4">
      <c r="B7" s="228"/>
      <c r="C7" s="229"/>
      <c r="D7" s="230" t="s">
        <v>73</v>
      </c>
      <c r="E7" s="230"/>
      <c r="F7" s="231"/>
      <c r="G7" s="232" t="s">
        <v>474</v>
      </c>
      <c r="H7" s="233"/>
      <c r="I7" s="233"/>
      <c r="J7" s="233"/>
      <c r="K7" s="234"/>
    </row>
    <row r="8" spans="1:11" ht="10.25" customHeight="1" x14ac:dyDescent="0.35">
      <c r="B8" s="247" t="s">
        <v>457</v>
      </c>
      <c r="C8" s="252"/>
      <c r="D8" s="249"/>
      <c r="E8" s="249"/>
      <c r="F8" s="250"/>
      <c r="G8" s="251" t="s">
        <v>458</v>
      </c>
      <c r="H8" s="249"/>
      <c r="I8" s="249"/>
      <c r="J8" s="249"/>
      <c r="K8" s="250"/>
    </row>
    <row r="9" spans="1:11" ht="34.049999999999997" customHeight="1" thickBot="1" x14ac:dyDescent="0.4">
      <c r="B9" s="228"/>
      <c r="C9" s="229"/>
      <c r="D9" s="253" t="s">
        <v>74</v>
      </c>
      <c r="E9" s="253"/>
      <c r="F9" s="254"/>
      <c r="G9" s="255" t="s">
        <v>482</v>
      </c>
      <c r="H9" s="256"/>
      <c r="I9" s="256"/>
      <c r="J9" s="256"/>
      <c r="K9" s="257"/>
    </row>
    <row r="10" spans="1:11" ht="10.25" customHeight="1" x14ac:dyDescent="0.35">
      <c r="B10" s="247" t="s">
        <v>457</v>
      </c>
      <c r="C10" s="252"/>
      <c r="D10" s="249"/>
      <c r="E10" s="249"/>
      <c r="F10" s="250"/>
      <c r="G10" s="251" t="s">
        <v>459</v>
      </c>
      <c r="H10" s="249"/>
      <c r="I10" s="249"/>
      <c r="J10" s="249"/>
      <c r="K10" s="250"/>
    </row>
    <row r="11" spans="1:11" ht="34.049999999999997" customHeight="1" thickBot="1" x14ac:dyDescent="0.4">
      <c r="B11" s="228"/>
      <c r="C11" s="229"/>
      <c r="D11" s="258"/>
      <c r="E11" s="258"/>
      <c r="F11" s="259"/>
      <c r="G11" s="255" t="s">
        <v>486</v>
      </c>
      <c r="H11" s="256"/>
      <c r="I11" s="256"/>
      <c r="J11" s="256"/>
      <c r="K11" s="257"/>
    </row>
    <row r="12" spans="1:11" ht="14.1" customHeight="1" x14ac:dyDescent="0.35">
      <c r="B12" s="18"/>
      <c r="C12" s="270" t="s">
        <v>460</v>
      </c>
      <c r="D12" s="271"/>
      <c r="E12" s="272"/>
      <c r="F12" s="19" t="s">
        <v>471</v>
      </c>
      <c r="G12" s="273" t="s">
        <v>461</v>
      </c>
      <c r="H12" s="274"/>
      <c r="I12" s="275"/>
      <c r="J12" s="275"/>
      <c r="K12" s="276"/>
    </row>
    <row r="13" spans="1:11" ht="24" customHeight="1" x14ac:dyDescent="0.35">
      <c r="B13" s="20" t="s">
        <v>462</v>
      </c>
      <c r="C13" s="277" t="s">
        <v>75</v>
      </c>
      <c r="D13" s="278"/>
      <c r="E13" s="279"/>
      <c r="F13" s="21" t="s">
        <v>76</v>
      </c>
      <c r="G13" s="280" t="s">
        <v>487</v>
      </c>
      <c r="H13" s="281"/>
      <c r="I13" s="281"/>
      <c r="J13" s="281"/>
      <c r="K13" s="282"/>
    </row>
    <row r="14" spans="1:11" ht="24" customHeight="1" thickBot="1" x14ac:dyDescent="0.4">
      <c r="B14" s="22" t="s">
        <v>463</v>
      </c>
      <c r="C14" s="277" t="s">
        <v>145</v>
      </c>
      <c r="D14" s="278"/>
      <c r="E14" s="279"/>
      <c r="F14" s="21" t="s">
        <v>148</v>
      </c>
      <c r="G14" s="283"/>
      <c r="H14" s="233"/>
      <c r="I14" s="233"/>
      <c r="J14" s="233"/>
      <c r="K14" s="234"/>
    </row>
    <row r="15" spans="1:11" ht="24" customHeight="1" thickBot="1" x14ac:dyDescent="0.4">
      <c r="B15" s="22" t="s">
        <v>463</v>
      </c>
      <c r="C15" s="277"/>
      <c r="D15" s="278"/>
      <c r="E15" s="279"/>
      <c r="F15" s="21"/>
      <c r="G15" s="23" t="s">
        <v>464</v>
      </c>
      <c r="H15" s="284" t="s">
        <v>77</v>
      </c>
      <c r="I15" s="285"/>
      <c r="J15" s="24" t="s">
        <v>472</v>
      </c>
      <c r="K15" s="25" t="s">
        <v>229</v>
      </c>
    </row>
    <row r="16" spans="1:11" ht="24" customHeight="1" thickBot="1" x14ac:dyDescent="0.4">
      <c r="B16" s="16" t="s">
        <v>465</v>
      </c>
      <c r="C16" s="260" t="s">
        <v>146</v>
      </c>
      <c r="D16" s="261"/>
      <c r="E16" s="262"/>
      <c r="F16" s="26" t="s">
        <v>147</v>
      </c>
      <c r="G16" s="23" t="s">
        <v>466</v>
      </c>
      <c r="H16" s="263" t="s">
        <v>78</v>
      </c>
      <c r="I16" s="264"/>
      <c r="J16" s="24" t="s">
        <v>467</v>
      </c>
      <c r="K16" s="27" t="s">
        <v>134</v>
      </c>
    </row>
    <row r="17" spans="2:11" ht="24" customHeight="1" thickBot="1" x14ac:dyDescent="0.5">
      <c r="B17" s="28" t="s">
        <v>468</v>
      </c>
      <c r="C17" s="265" t="s">
        <v>484</v>
      </c>
      <c r="D17" s="266"/>
      <c r="E17" s="29" t="s">
        <v>469</v>
      </c>
      <c r="F17" s="30" t="s">
        <v>72</v>
      </c>
      <c r="G17" s="23" t="s">
        <v>470</v>
      </c>
      <c r="H17" s="267" t="s">
        <v>485</v>
      </c>
      <c r="I17" s="268"/>
      <c r="J17" s="268"/>
      <c r="K17" s="269"/>
    </row>
    <row r="18" spans="2:11" s="32" customFormat="1" x14ac:dyDescent="0.35">
      <c r="B18" s="31"/>
      <c r="C18" s="31"/>
    </row>
    <row r="19" spans="2:11" s="32" customFormat="1" x14ac:dyDescent="0.35">
      <c r="B19" s="31"/>
      <c r="C19" s="31"/>
    </row>
    <row r="20" spans="2:11" s="32" customFormat="1" x14ac:dyDescent="0.35">
      <c r="B20" s="31"/>
      <c r="C20" s="31"/>
    </row>
    <row r="21" spans="2:11" x14ac:dyDescent="0.35">
      <c r="D21" s="33"/>
    </row>
    <row r="26" spans="2:11" x14ac:dyDescent="0.35">
      <c r="D26" s="34"/>
      <c r="E26" s="35"/>
    </row>
    <row r="27" spans="2:11" x14ac:dyDescent="0.35">
      <c r="D27" s="36"/>
      <c r="E27" s="37"/>
    </row>
  </sheetData>
  <sheetProtection algorithmName="SHA-512" hashValue="ewttsEHfyYT6JBp8cRVOhUXKAb2KSRYH5pPammcUaE3zl6zJC1+/m1UMDeeomVrFmEr1W6PABV38+pp5QDbMSg==" saltValue="cSH/rJPBQlFYFdwG8PefSw==" spinCount="100000" sheet="1" objects="1" scenarios="1" sort="0" autoFilter="0" pivotTables="0"/>
  <mergeCells count="37">
    <mergeCell ref="C16:E16"/>
    <mergeCell ref="H16:I16"/>
    <mergeCell ref="C17:D17"/>
    <mergeCell ref="H17:K17"/>
    <mergeCell ref="C12:E12"/>
    <mergeCell ref="G12:K12"/>
    <mergeCell ref="C13:E13"/>
    <mergeCell ref="G13:K14"/>
    <mergeCell ref="C14:E14"/>
    <mergeCell ref="C15:E15"/>
    <mergeCell ref="H15:I15"/>
    <mergeCell ref="B10:C10"/>
    <mergeCell ref="D10:F10"/>
    <mergeCell ref="G10:K10"/>
    <mergeCell ref="B11:C11"/>
    <mergeCell ref="D11:F11"/>
    <mergeCell ref="G11:K11"/>
    <mergeCell ref="B8:C8"/>
    <mergeCell ref="D8:F8"/>
    <mergeCell ref="G8:K8"/>
    <mergeCell ref="B9:C9"/>
    <mergeCell ref="D9:F9"/>
    <mergeCell ref="G9:K9"/>
    <mergeCell ref="B7:C7"/>
    <mergeCell ref="D7:F7"/>
    <mergeCell ref="G7:K7"/>
    <mergeCell ref="C2:H2"/>
    <mergeCell ref="J2:K2"/>
    <mergeCell ref="C3:H3"/>
    <mergeCell ref="J3:K3"/>
    <mergeCell ref="C4:H4"/>
    <mergeCell ref="J4:K4"/>
    <mergeCell ref="C5:H5"/>
    <mergeCell ref="J5:K5"/>
    <mergeCell ref="B6:C6"/>
    <mergeCell ref="D6:F6"/>
    <mergeCell ref="G6:K6"/>
  </mergeCells>
  <pageMargins left="0.59055118110236227" right="0.59055118110236227" top="1.1811023622047245" bottom="0.78740157480314965" header="0.31496062992125984" footer="0.31496062992125984"/>
  <pageSetup paperSize="9" scale="89" fitToHeight="0" orientation="landscape" r:id="rId1"/>
  <headerFooter>
    <oddHeader xml:space="preserve">&amp;L&amp;"Trebuchet MS,Navadno"&amp;8Načrt/Documentation: JULFS--6S/11&amp;C&amp;G&amp;R&amp;"Trebuchet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JULFS--6S1102P
Datum/Date: maj/May 2026</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16047-A446-42DE-BD5E-43C4776BE3C1}">
  <sheetPr codeName="List2">
    <pageSetUpPr fitToPage="1"/>
  </sheetPr>
  <dimension ref="A1:D24"/>
  <sheetViews>
    <sheetView view="pageBreakPreview" zoomScaleNormal="100" zoomScaleSheetLayoutView="100" workbookViewId="0"/>
  </sheetViews>
  <sheetFormatPr defaultColWidth="9.1328125" defaultRowHeight="12.75" x14ac:dyDescent="0.35"/>
  <cols>
    <col min="1" max="1" width="20.73046875" style="44" customWidth="1"/>
    <col min="2" max="3" width="62.73046875" style="46" customWidth="1"/>
    <col min="4" max="4" width="8.59765625" style="46" customWidth="1"/>
    <col min="5" max="16384" width="9.1328125" style="41"/>
  </cols>
  <sheetData>
    <row r="1" spans="1:4" ht="13.15" x14ac:dyDescent="0.35">
      <c r="A1" s="38" t="s">
        <v>8</v>
      </c>
      <c r="B1" s="39" t="s">
        <v>9</v>
      </c>
      <c r="C1" s="39" t="s">
        <v>443</v>
      </c>
      <c r="D1" s="40"/>
    </row>
    <row r="2" spans="1:4" x14ac:dyDescent="0.35">
      <c r="A2" s="38"/>
      <c r="B2" s="42"/>
      <c r="C2" s="42"/>
      <c r="D2" s="43"/>
    </row>
    <row r="3" spans="1:4" ht="13.15" x14ac:dyDescent="0.35">
      <c r="A3" s="38" t="s">
        <v>11</v>
      </c>
      <c r="B3" s="39" t="s">
        <v>135</v>
      </c>
      <c r="C3" s="39" t="s">
        <v>444</v>
      </c>
      <c r="D3" s="40"/>
    </row>
    <row r="4" spans="1:4" ht="13.15" x14ac:dyDescent="0.35">
      <c r="A4" s="38" t="s">
        <v>10</v>
      </c>
      <c r="B4" s="39" t="s">
        <v>67</v>
      </c>
      <c r="C4" s="39" t="s">
        <v>445</v>
      </c>
      <c r="D4" s="40"/>
    </row>
    <row r="5" spans="1:4" x14ac:dyDescent="0.35">
      <c r="B5" s="45"/>
      <c r="C5" s="45"/>
    </row>
    <row r="6" spans="1:4" s="47" customFormat="1" x14ac:dyDescent="0.35">
      <c r="A6" s="44"/>
      <c r="B6" s="45"/>
      <c r="C6" s="45"/>
      <c r="D6" s="46"/>
    </row>
    <row r="7" spans="1:4" s="47" customFormat="1" x14ac:dyDescent="0.35">
      <c r="A7" s="48" t="s">
        <v>41</v>
      </c>
      <c r="C7" s="45"/>
      <c r="D7" s="46"/>
    </row>
    <row r="8" spans="1:4" s="47" customFormat="1" x14ac:dyDescent="0.35">
      <c r="A8" s="44"/>
      <c r="B8" s="45"/>
      <c r="C8" s="45"/>
      <c r="D8" s="46"/>
    </row>
    <row r="9" spans="1:4" s="47" customFormat="1" x14ac:dyDescent="0.35">
      <c r="A9" s="49" t="s">
        <v>40</v>
      </c>
      <c r="B9" s="49" t="s">
        <v>38</v>
      </c>
      <c r="C9" s="49" t="s">
        <v>39</v>
      </c>
      <c r="D9" s="46"/>
    </row>
    <row r="10" spans="1:4" s="47" customFormat="1" x14ac:dyDescent="0.35">
      <c r="A10" s="50" t="s">
        <v>70</v>
      </c>
      <c r="B10" s="50" t="s">
        <v>145</v>
      </c>
      <c r="C10" s="50" t="s">
        <v>149</v>
      </c>
      <c r="D10" s="51"/>
    </row>
    <row r="11" spans="1:4" s="47" customFormat="1" x14ac:dyDescent="0.35">
      <c r="A11" s="44"/>
      <c r="B11" s="52"/>
      <c r="C11" s="52"/>
      <c r="D11" s="46"/>
    </row>
    <row r="12" spans="1:4" s="47" customFormat="1" x14ac:dyDescent="0.35">
      <c r="A12" s="48" t="s">
        <v>42</v>
      </c>
      <c r="B12" s="52"/>
      <c r="C12" s="52"/>
      <c r="D12" s="46"/>
    </row>
    <row r="13" spans="1:4" s="47" customFormat="1" x14ac:dyDescent="0.35">
      <c r="A13" s="44"/>
      <c r="B13" s="52"/>
      <c r="C13" s="52"/>
      <c r="D13" s="46"/>
    </row>
    <row r="14" spans="1:4" s="47" customFormat="1" x14ac:dyDescent="0.35">
      <c r="A14" s="50" t="s">
        <v>147</v>
      </c>
      <c r="B14" s="50" t="s">
        <v>146</v>
      </c>
      <c r="C14" s="50" t="s">
        <v>150</v>
      </c>
      <c r="D14" s="53"/>
    </row>
    <row r="15" spans="1:4" x14ac:dyDescent="0.35">
      <c r="B15" s="45"/>
      <c r="C15" s="45"/>
    </row>
    <row r="16" spans="1:4" s="47" customFormat="1" x14ac:dyDescent="0.35">
      <c r="A16" s="44"/>
      <c r="B16" s="45"/>
      <c r="C16" s="45"/>
      <c r="D16" s="46"/>
    </row>
    <row r="17" spans="1:4" s="47" customFormat="1" x14ac:dyDescent="0.35">
      <c r="A17" s="48" t="s">
        <v>446</v>
      </c>
      <c r="C17" s="45"/>
      <c r="D17" s="46"/>
    </row>
    <row r="18" spans="1:4" s="47" customFormat="1" x14ac:dyDescent="0.35">
      <c r="A18" s="44"/>
      <c r="B18" s="45"/>
      <c r="C18" s="45"/>
      <c r="D18" s="46"/>
    </row>
    <row r="19" spans="1:4" s="47" customFormat="1" x14ac:dyDescent="0.35">
      <c r="A19" s="49" t="s">
        <v>447</v>
      </c>
      <c r="B19" s="49" t="s">
        <v>448</v>
      </c>
      <c r="C19" s="49" t="s">
        <v>449</v>
      </c>
      <c r="D19" s="46"/>
    </row>
    <row r="20" spans="1:4" s="47" customFormat="1" x14ac:dyDescent="0.35">
      <c r="A20" s="50" t="s">
        <v>70</v>
      </c>
      <c r="B20" s="50" t="s">
        <v>145</v>
      </c>
      <c r="C20" s="50" t="s">
        <v>451</v>
      </c>
      <c r="D20" s="51"/>
    </row>
    <row r="21" spans="1:4" s="47" customFormat="1" x14ac:dyDescent="0.35">
      <c r="A21" s="44"/>
      <c r="B21" s="52"/>
      <c r="C21" s="52"/>
      <c r="D21" s="46"/>
    </row>
    <row r="22" spans="1:4" s="47" customFormat="1" x14ac:dyDescent="0.35">
      <c r="A22" s="48" t="s">
        <v>450</v>
      </c>
      <c r="B22" s="52"/>
      <c r="C22" s="52"/>
      <c r="D22" s="46"/>
    </row>
    <row r="23" spans="1:4" s="47" customFormat="1" x14ac:dyDescent="0.35">
      <c r="A23" s="44"/>
      <c r="B23" s="52"/>
      <c r="C23" s="52"/>
      <c r="D23" s="46"/>
    </row>
    <row r="24" spans="1:4" s="47" customFormat="1" x14ac:dyDescent="0.35">
      <c r="A24" s="50" t="s">
        <v>147</v>
      </c>
      <c r="B24" s="50" t="s">
        <v>146</v>
      </c>
      <c r="C24" s="50" t="s">
        <v>452</v>
      </c>
      <c r="D24" s="53"/>
    </row>
  </sheetData>
  <sheetProtection algorithmName="SHA-512" hashValue="B36MAjOKGWNK3X/WfnERla24xmAXooHPTda/1/oEQJJ+QG2UTuTiHbWuhqqyRMTjZ9VywIgKGVgK6z1LDuKAVA==" saltValue="vT+Uxn6PULUhN9Y81eJmVA==" spinCount="100000" sheet="1" objects="1" scenarios="1" sort="0" autoFilter="0" pivotTables="0"/>
  <phoneticPr fontId="6" type="noConversion"/>
  <pageMargins left="0.59055118110236227" right="0.59055118110236227" top="1.1811023622047245" bottom="0.78740157480314965" header="0.31496062992125984" footer="0.31496062992125984"/>
  <pageSetup paperSize="9" scale="94" fitToHeight="0" orientation="landscape" r:id="rId1"/>
  <headerFooter>
    <oddHeader xml:space="preserve">&amp;L&amp;"Trebuchet MS,Navadno"&amp;8Načrt/Documentation: JULFS--6S/11&amp;C&amp;G&amp;R&amp;"Trebuchet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JULFS--6S1102P
Datum/Date: maj/May 2026</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AA4AAC-AACD-4324-BF01-C907CFCA816E}">
  <sheetPr codeName="List3">
    <pageSetUpPr fitToPage="1"/>
  </sheetPr>
  <dimension ref="A1:J44"/>
  <sheetViews>
    <sheetView view="pageBreakPreview" zoomScaleNormal="100" zoomScaleSheetLayoutView="100" workbookViewId="0"/>
  </sheetViews>
  <sheetFormatPr defaultColWidth="9.1328125" defaultRowHeight="12.75" x14ac:dyDescent="0.35"/>
  <cols>
    <col min="1" max="1" width="7.73046875" style="67" customWidth="1"/>
    <col min="2" max="3" width="70.73046875" customWidth="1"/>
    <col min="4" max="4" width="4.265625" style="57" customWidth="1"/>
    <col min="5" max="16384" width="9.1328125" style="57"/>
  </cols>
  <sheetData>
    <row r="1" spans="1:6" customFormat="1" x14ac:dyDescent="0.35">
      <c r="A1" s="38" t="s">
        <v>8</v>
      </c>
      <c r="B1" s="39" t="str">
        <f>'0_Osebe'!$B$1</f>
        <v>UNIVERZA V LJUBLJANI</v>
      </c>
      <c r="C1" s="39" t="str">
        <f>'0_Osebe'!$C$1</f>
        <v>UNIVERSITY IN LJUBLJANA</v>
      </c>
      <c r="D1" s="54"/>
      <c r="F1" s="39"/>
    </row>
    <row r="2" spans="1:6" customFormat="1" x14ac:dyDescent="0.35">
      <c r="A2" s="38"/>
      <c r="B2" s="42"/>
      <c r="C2" s="42"/>
      <c r="D2" s="54"/>
      <c r="F2" s="42"/>
    </row>
    <row r="3" spans="1:6" customFormat="1" x14ac:dyDescent="0.35">
      <c r="A3" s="38" t="s">
        <v>11</v>
      </c>
      <c r="B3" s="39" t="str">
        <f>'0_Osebe'!$B$3</f>
        <v>Fakulteta za strojništvo</v>
      </c>
      <c r="C3" s="39" t="str">
        <f>'0_Osebe'!$C$3</f>
        <v>Faculty of Mechanical Engineering</v>
      </c>
      <c r="D3" s="54"/>
      <c r="F3" s="39"/>
    </row>
    <row r="4" spans="1:6" customFormat="1" x14ac:dyDescent="0.35">
      <c r="A4" s="38" t="s">
        <v>10</v>
      </c>
      <c r="B4" s="39" t="str">
        <f>'0_Osebe'!$B$4</f>
        <v>STAVBA FAKULTETE</v>
      </c>
      <c r="C4" s="39" t="str">
        <f>'0_Osebe'!$C$4</f>
        <v>FACULTY BUILDING</v>
      </c>
      <c r="D4" s="54"/>
      <c r="F4" s="39"/>
    </row>
    <row r="5" spans="1:6" customFormat="1" x14ac:dyDescent="0.35">
      <c r="A5" s="38"/>
      <c r="B5" s="39"/>
      <c r="C5" s="39"/>
      <c r="D5" s="54"/>
    </row>
    <row r="6" spans="1:6" customFormat="1" x14ac:dyDescent="0.35">
      <c r="A6" s="38"/>
      <c r="B6" s="39"/>
      <c r="C6" s="39"/>
      <c r="D6" s="54"/>
    </row>
    <row r="7" spans="1:6" ht="11.65" x14ac:dyDescent="0.35">
      <c r="A7" s="55" t="s">
        <v>43</v>
      </c>
      <c r="B7" s="56" t="s">
        <v>102</v>
      </c>
      <c r="C7" s="56" t="s">
        <v>381</v>
      </c>
    </row>
    <row r="8" spans="1:6" ht="44.95" customHeight="1" x14ac:dyDescent="0.35">
      <c r="A8" s="55"/>
      <c r="B8" s="56" t="s">
        <v>82</v>
      </c>
      <c r="C8" s="56" t="s">
        <v>382</v>
      </c>
    </row>
    <row r="9" spans="1:6" ht="79.8" customHeight="1" x14ac:dyDescent="0.35">
      <c r="A9" s="58" t="s">
        <v>44</v>
      </c>
      <c r="B9" s="59" t="s">
        <v>103</v>
      </c>
      <c r="C9" s="59" t="s">
        <v>383</v>
      </c>
    </row>
    <row r="10" spans="1:6" ht="44.95" customHeight="1" x14ac:dyDescent="0.35">
      <c r="A10" s="58" t="s">
        <v>45</v>
      </c>
      <c r="B10" s="60" t="s">
        <v>104</v>
      </c>
      <c r="C10" s="60" t="s">
        <v>384</v>
      </c>
    </row>
    <row r="11" spans="1:6" ht="21.7" customHeight="1" x14ac:dyDescent="0.35">
      <c r="A11" s="58" t="s">
        <v>46</v>
      </c>
      <c r="B11" s="60" t="s">
        <v>105</v>
      </c>
      <c r="C11" s="60" t="s">
        <v>385</v>
      </c>
    </row>
    <row r="12" spans="1:6" ht="33.299999999999997" customHeight="1" x14ac:dyDescent="0.35">
      <c r="A12" s="58" t="s">
        <v>47</v>
      </c>
      <c r="B12" s="60" t="s">
        <v>106</v>
      </c>
      <c r="C12" s="60" t="s">
        <v>386</v>
      </c>
    </row>
    <row r="13" spans="1:6" ht="103.05" customHeight="1" x14ac:dyDescent="0.35">
      <c r="A13" s="58" t="s">
        <v>48</v>
      </c>
      <c r="B13" s="61" t="s">
        <v>107</v>
      </c>
      <c r="C13" s="61" t="s">
        <v>387</v>
      </c>
    </row>
    <row r="14" spans="1:6" ht="56.55" customHeight="1" x14ac:dyDescent="0.35">
      <c r="A14" s="58" t="s">
        <v>49</v>
      </c>
      <c r="B14" s="61" t="s">
        <v>108</v>
      </c>
      <c r="C14" s="61" t="s">
        <v>388</v>
      </c>
    </row>
    <row r="15" spans="1:6" ht="79.8" customHeight="1" x14ac:dyDescent="0.35">
      <c r="A15" s="58" t="s">
        <v>50</v>
      </c>
      <c r="B15" s="61" t="s">
        <v>109</v>
      </c>
      <c r="C15" s="61" t="s">
        <v>389</v>
      </c>
    </row>
    <row r="16" spans="1:6" ht="68.2" customHeight="1" x14ac:dyDescent="0.35">
      <c r="A16" s="58" t="s">
        <v>51</v>
      </c>
      <c r="B16" s="62" t="s">
        <v>110</v>
      </c>
      <c r="C16" s="62" t="s">
        <v>390</v>
      </c>
    </row>
    <row r="17" spans="1:3" ht="56.55" customHeight="1" x14ac:dyDescent="0.35">
      <c r="A17" s="58" t="s">
        <v>52</v>
      </c>
      <c r="B17" s="61" t="s">
        <v>111</v>
      </c>
      <c r="C17" s="61" t="s">
        <v>391</v>
      </c>
    </row>
    <row r="18" spans="1:3" ht="68.2" customHeight="1" x14ac:dyDescent="0.35">
      <c r="A18" s="58" t="s">
        <v>53</v>
      </c>
      <c r="B18" s="61" t="s">
        <v>112</v>
      </c>
      <c r="C18" s="61" t="s">
        <v>392</v>
      </c>
    </row>
    <row r="19" spans="1:3" ht="44.95" customHeight="1" x14ac:dyDescent="0.35">
      <c r="A19" s="58" t="s">
        <v>54</v>
      </c>
      <c r="B19" s="61" t="s">
        <v>113</v>
      </c>
      <c r="C19" s="61" t="s">
        <v>393</v>
      </c>
    </row>
    <row r="20" spans="1:3" ht="68.2" customHeight="1" x14ac:dyDescent="0.35">
      <c r="A20" s="58" t="s">
        <v>55</v>
      </c>
      <c r="B20" s="61" t="s">
        <v>114</v>
      </c>
      <c r="C20" s="61" t="s">
        <v>394</v>
      </c>
    </row>
    <row r="21" spans="1:3" ht="68.2" customHeight="1" x14ac:dyDescent="0.35">
      <c r="A21" s="58" t="s">
        <v>56</v>
      </c>
      <c r="B21" s="59" t="s">
        <v>115</v>
      </c>
      <c r="C21" s="59" t="s">
        <v>395</v>
      </c>
    </row>
    <row r="22" spans="1:3" ht="56.55" customHeight="1" x14ac:dyDescent="0.35">
      <c r="A22" s="58" t="s">
        <v>57</v>
      </c>
      <c r="B22" s="61" t="s">
        <v>116</v>
      </c>
      <c r="C22" s="61" t="s">
        <v>396</v>
      </c>
    </row>
    <row r="23" spans="1:3" ht="44.95" customHeight="1" x14ac:dyDescent="0.35">
      <c r="A23" s="58" t="s">
        <v>58</v>
      </c>
      <c r="B23" s="61" t="s">
        <v>117</v>
      </c>
      <c r="C23" s="61" t="s">
        <v>397</v>
      </c>
    </row>
    <row r="24" spans="1:3" ht="393.7" customHeight="1" x14ac:dyDescent="0.35">
      <c r="A24" s="58" t="s">
        <v>59</v>
      </c>
      <c r="B24" s="63" t="s">
        <v>118</v>
      </c>
      <c r="C24" s="63" t="s">
        <v>398</v>
      </c>
    </row>
    <row r="25" spans="1:3" ht="254.2" customHeight="1" x14ac:dyDescent="0.35">
      <c r="A25" s="58" t="s">
        <v>60</v>
      </c>
      <c r="B25" s="63" t="s">
        <v>399</v>
      </c>
      <c r="C25" s="63" t="s">
        <v>400</v>
      </c>
    </row>
    <row r="26" spans="1:3" ht="409.05" customHeight="1" x14ac:dyDescent="0.35">
      <c r="A26" s="58" t="s">
        <v>61</v>
      </c>
      <c r="B26" s="63" t="s">
        <v>401</v>
      </c>
      <c r="C26" s="63" t="s">
        <v>402</v>
      </c>
    </row>
    <row r="27" spans="1:3" ht="196.05" customHeight="1" x14ac:dyDescent="0.35">
      <c r="A27" s="58" t="s">
        <v>62</v>
      </c>
      <c r="B27" s="64" t="s">
        <v>403</v>
      </c>
      <c r="C27" s="64" t="s">
        <v>404</v>
      </c>
    </row>
    <row r="28" spans="1:3" ht="33.299999999999997" customHeight="1" x14ac:dyDescent="0.35">
      <c r="A28" s="58" t="s">
        <v>63</v>
      </c>
      <c r="B28" s="65" t="s">
        <v>119</v>
      </c>
      <c r="C28" s="65" t="s">
        <v>405</v>
      </c>
    </row>
    <row r="29" spans="1:3" ht="44.95" customHeight="1" x14ac:dyDescent="0.35">
      <c r="A29" s="58" t="s">
        <v>64</v>
      </c>
      <c r="B29" s="61" t="s">
        <v>120</v>
      </c>
      <c r="C29" s="61" t="s">
        <v>406</v>
      </c>
    </row>
    <row r="30" spans="1:3" ht="44.95" customHeight="1" x14ac:dyDescent="0.35">
      <c r="A30" s="58" t="s">
        <v>65</v>
      </c>
      <c r="B30" s="61" t="s">
        <v>121</v>
      </c>
      <c r="C30" s="61" t="s">
        <v>407</v>
      </c>
    </row>
    <row r="31" spans="1:3" ht="114.7" customHeight="1" x14ac:dyDescent="0.35">
      <c r="A31" s="58" t="s">
        <v>66</v>
      </c>
      <c r="B31" s="61" t="s">
        <v>122</v>
      </c>
      <c r="C31" s="61" t="s">
        <v>408</v>
      </c>
    </row>
    <row r="32" spans="1:3" ht="33.299999999999997" customHeight="1" x14ac:dyDescent="0.35">
      <c r="A32" s="58" t="s">
        <v>80</v>
      </c>
      <c r="B32" s="61" t="s">
        <v>13</v>
      </c>
      <c r="C32" s="61" t="s">
        <v>409</v>
      </c>
    </row>
    <row r="33" spans="1:10" ht="33.299999999999997" customHeight="1" x14ac:dyDescent="0.35">
      <c r="A33" s="58" t="s">
        <v>81</v>
      </c>
      <c r="B33" s="61" t="s">
        <v>12</v>
      </c>
      <c r="C33" s="61" t="s">
        <v>410</v>
      </c>
    </row>
    <row r="34" spans="1:10" ht="56.55" customHeight="1" x14ac:dyDescent="0.35">
      <c r="A34" s="58" t="s">
        <v>123</v>
      </c>
      <c r="B34" s="61" t="s">
        <v>124</v>
      </c>
      <c r="C34" s="61" t="s">
        <v>411</v>
      </c>
    </row>
    <row r="35" spans="1:10" ht="56.55" customHeight="1" x14ac:dyDescent="0.35">
      <c r="A35" s="58" t="s">
        <v>125</v>
      </c>
      <c r="B35" s="62" t="s">
        <v>126</v>
      </c>
      <c r="C35" s="62" t="s">
        <v>412</v>
      </c>
    </row>
    <row r="36" spans="1:10" ht="137.94999999999999" customHeight="1" x14ac:dyDescent="0.35">
      <c r="A36" s="58" t="s">
        <v>127</v>
      </c>
      <c r="B36" s="66" t="s">
        <v>128</v>
      </c>
      <c r="C36" s="66" t="s">
        <v>413</v>
      </c>
    </row>
    <row r="37" spans="1:10" ht="44.95" customHeight="1" x14ac:dyDescent="0.35">
      <c r="A37" s="58" t="s">
        <v>129</v>
      </c>
      <c r="B37" s="62" t="s">
        <v>130</v>
      </c>
      <c r="C37" s="62" t="s">
        <v>414</v>
      </c>
    </row>
    <row r="38" spans="1:10" ht="137.94999999999999" customHeight="1" x14ac:dyDescent="0.35">
      <c r="A38" s="58" t="s">
        <v>131</v>
      </c>
      <c r="B38" s="62" t="s">
        <v>132</v>
      </c>
      <c r="C38" s="62" t="s">
        <v>415</v>
      </c>
    </row>
    <row r="44" spans="1:10" x14ac:dyDescent="0.35">
      <c r="D44" s="68"/>
      <c r="F44" s="68"/>
      <c r="G44" s="69"/>
      <c r="H44" s="70"/>
      <c r="I44" s="71"/>
      <c r="J44" s="72"/>
    </row>
  </sheetData>
  <sheetProtection algorithmName="SHA-512" hashValue="+CE+/BKybFkS2YJm5h1Q7T3aaCZ+3IVdGlcTIPXP12jcIg+e21DkFNRdi0B4gY7HuwmGaUHElLXOVQphKZvKqw==" saltValue="XdEcD6eqUHGkCo7nMfnzVA==" spinCount="100000" sheet="1" objects="1" scenarios="1" sort="0" autoFilter="0" pivotTables="0"/>
  <pageMargins left="0.59055118110236227" right="0.59055118110236227" top="1.1811023622047245" bottom="0.78740157480314965" header="0.31496062992125984" footer="0.31496062992125984"/>
  <pageSetup paperSize="9" scale="90" firstPageNumber="2" fitToHeight="0" orientation="landscape" r:id="rId1"/>
  <headerFooter>
    <oddHeader xml:space="preserve">&amp;L&amp;"Trebuchet MS,Navadno"&amp;8Načrt/Documentation: JULFS--6S/11&amp;C&amp;G&amp;R&amp;"Trebuchet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JULFS--6S1102P
Datum/Date: maj/May 2026</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A0C0D-BD9B-435E-99DB-91E906222DFB}">
  <sheetPr codeName="List4">
    <pageSetUpPr fitToPage="1"/>
  </sheetPr>
  <dimension ref="A1:J30"/>
  <sheetViews>
    <sheetView view="pageBreakPreview" zoomScaleNormal="100" zoomScaleSheetLayoutView="100" workbookViewId="0"/>
  </sheetViews>
  <sheetFormatPr defaultColWidth="9.1328125" defaultRowHeight="12.75" x14ac:dyDescent="0.35"/>
  <cols>
    <col min="1" max="1" width="7.73046875" style="67" customWidth="1"/>
    <col min="2" max="3" width="70.73046875" customWidth="1"/>
    <col min="4" max="4" width="52.86328125" style="93" customWidth="1"/>
    <col min="5" max="5" width="9.1328125" style="79"/>
    <col min="6" max="6" width="48.59765625" style="79" customWidth="1"/>
    <col min="7" max="16384" width="9.1328125" style="57"/>
  </cols>
  <sheetData>
    <row r="1" spans="1:10" customFormat="1" x14ac:dyDescent="0.35">
      <c r="A1" s="38" t="s">
        <v>8</v>
      </c>
      <c r="B1" s="39" t="str">
        <f>'0_Osebe'!$B$1</f>
        <v>UNIVERZA V LJUBLJANI</v>
      </c>
      <c r="C1" s="39" t="str">
        <f>'0_Osebe'!$C$1</f>
        <v>UNIVERSITY IN LJUBLJANA</v>
      </c>
      <c r="D1" s="54"/>
      <c r="F1" s="39"/>
    </row>
    <row r="2" spans="1:10" customFormat="1" x14ac:dyDescent="0.35">
      <c r="A2" s="38"/>
      <c r="B2" s="42"/>
      <c r="C2" s="42"/>
      <c r="D2" s="54"/>
      <c r="F2" s="42"/>
    </row>
    <row r="3" spans="1:10" customFormat="1" x14ac:dyDescent="0.35">
      <c r="A3" s="38" t="s">
        <v>11</v>
      </c>
      <c r="B3" s="39" t="str">
        <f>'0_Osebe'!$B$3</f>
        <v>Fakulteta za strojništvo</v>
      </c>
      <c r="C3" s="39" t="str">
        <f>'0_Osebe'!$C$3</f>
        <v>Faculty of Mechanical Engineering</v>
      </c>
      <c r="D3" s="54"/>
      <c r="F3" s="39"/>
    </row>
    <row r="4" spans="1:10" customFormat="1" x14ac:dyDescent="0.35">
      <c r="A4" s="38" t="s">
        <v>10</v>
      </c>
      <c r="B4" s="39" t="str">
        <f>'0_Osebe'!$B$4</f>
        <v>STAVBA FAKULTETE</v>
      </c>
      <c r="C4" s="39" t="str">
        <f>'0_Osebe'!$C$4</f>
        <v>FACULTY BUILDING</v>
      </c>
      <c r="D4" s="54"/>
      <c r="F4" s="39"/>
    </row>
    <row r="5" spans="1:10" customFormat="1" x14ac:dyDescent="0.35">
      <c r="A5" s="38"/>
      <c r="B5" s="39"/>
      <c r="C5" s="39"/>
      <c r="D5" s="54"/>
    </row>
    <row r="6" spans="1:10" customFormat="1" x14ac:dyDescent="0.35">
      <c r="A6" s="38"/>
      <c r="B6" s="39"/>
      <c r="C6" s="39"/>
      <c r="D6" s="54"/>
    </row>
    <row r="7" spans="1:10" s="76" customFormat="1" x14ac:dyDescent="0.35">
      <c r="A7" s="55" t="s">
        <v>14</v>
      </c>
      <c r="B7" s="73" t="s">
        <v>31</v>
      </c>
      <c r="C7" s="73" t="s">
        <v>416</v>
      </c>
      <c r="D7" s="74"/>
      <c r="E7" s="75"/>
      <c r="F7" s="75"/>
    </row>
    <row r="8" spans="1:10" ht="44.95" customHeight="1" x14ac:dyDescent="0.35">
      <c r="A8" s="55"/>
      <c r="B8" s="56" t="s">
        <v>82</v>
      </c>
      <c r="C8" s="56" t="s">
        <v>417</v>
      </c>
      <c r="D8" s="77"/>
      <c r="E8" s="78"/>
      <c r="F8" s="78"/>
    </row>
    <row r="9" spans="1:10" ht="44.95" customHeight="1" x14ac:dyDescent="0.35">
      <c r="A9" s="55"/>
      <c r="B9" s="56" t="s">
        <v>83</v>
      </c>
      <c r="C9" s="56" t="s">
        <v>418</v>
      </c>
      <c r="D9" s="77"/>
      <c r="F9" s="78"/>
    </row>
    <row r="10" spans="1:10" ht="91.45" customHeight="1" x14ac:dyDescent="0.35">
      <c r="A10" s="58" t="s">
        <v>7</v>
      </c>
      <c r="B10" s="80" t="s">
        <v>84</v>
      </c>
      <c r="C10" s="80" t="s">
        <v>419</v>
      </c>
      <c r="D10" s="81"/>
      <c r="F10" s="78"/>
    </row>
    <row r="11" spans="1:10" s="83" customFormat="1" ht="56.55" customHeight="1" x14ac:dyDescent="0.35">
      <c r="A11" s="58" t="s">
        <v>16</v>
      </c>
      <c r="B11" s="1" t="s">
        <v>85</v>
      </c>
      <c r="C11" s="1" t="s">
        <v>420</v>
      </c>
      <c r="D11" s="82"/>
      <c r="F11" s="84"/>
      <c r="H11" s="85"/>
      <c r="J11" s="86"/>
    </row>
    <row r="12" spans="1:10" ht="103.05" customHeight="1" x14ac:dyDescent="0.35">
      <c r="A12" s="58" t="s">
        <v>17</v>
      </c>
      <c r="B12" s="2" t="s">
        <v>86</v>
      </c>
      <c r="C12" s="2" t="s">
        <v>421</v>
      </c>
      <c r="D12" s="77"/>
      <c r="F12" s="78"/>
    </row>
    <row r="13" spans="1:10" ht="44.95" customHeight="1" x14ac:dyDescent="0.35">
      <c r="A13" s="58" t="s">
        <v>18</v>
      </c>
      <c r="B13" s="87" t="s">
        <v>15</v>
      </c>
      <c r="C13" s="87" t="s">
        <v>422</v>
      </c>
      <c r="D13" s="57"/>
      <c r="E13" s="57"/>
      <c r="F13" s="57"/>
    </row>
    <row r="14" spans="1:10" ht="44.95" customHeight="1" x14ac:dyDescent="0.35">
      <c r="A14" s="58" t="s">
        <v>19</v>
      </c>
      <c r="B14" s="2" t="s">
        <v>423</v>
      </c>
      <c r="C14" s="2" t="s">
        <v>424</v>
      </c>
      <c r="D14" s="57"/>
      <c r="E14" s="57"/>
      <c r="F14" s="57"/>
    </row>
    <row r="15" spans="1:10" s="83" customFormat="1" ht="56.55" customHeight="1" x14ac:dyDescent="0.35">
      <c r="A15" s="58" t="s">
        <v>20</v>
      </c>
      <c r="B15" s="88" t="s">
        <v>425</v>
      </c>
      <c r="C15" s="88" t="s">
        <v>426</v>
      </c>
      <c r="D15" s="82"/>
      <c r="F15" s="84"/>
      <c r="H15" s="85"/>
      <c r="J15" s="86"/>
    </row>
    <row r="16" spans="1:10" ht="91.45" customHeight="1" x14ac:dyDescent="0.35">
      <c r="A16" s="58" t="s">
        <v>21</v>
      </c>
      <c r="B16" s="89" t="s">
        <v>87</v>
      </c>
      <c r="C16" s="89" t="s">
        <v>427</v>
      </c>
      <c r="D16" s="90"/>
      <c r="E16" s="78"/>
      <c r="F16" s="78"/>
    </row>
    <row r="17" spans="1:10" ht="56.55" customHeight="1" x14ac:dyDescent="0.35">
      <c r="A17" s="58" t="s">
        <v>22</v>
      </c>
      <c r="B17" s="89" t="s">
        <v>88</v>
      </c>
      <c r="C17" s="89" t="s">
        <v>428</v>
      </c>
      <c r="D17" s="77"/>
      <c r="E17" s="78"/>
      <c r="F17" s="78"/>
    </row>
    <row r="18" spans="1:10" ht="149.55000000000001" customHeight="1" x14ac:dyDescent="0.35">
      <c r="A18" s="58" t="s">
        <v>23</v>
      </c>
      <c r="B18" s="88" t="s">
        <v>89</v>
      </c>
      <c r="C18" s="88" t="s">
        <v>429</v>
      </c>
      <c r="D18" s="77"/>
      <c r="E18" s="78"/>
      <c r="F18" s="78"/>
    </row>
    <row r="19" spans="1:10" ht="91.45" customHeight="1" x14ac:dyDescent="0.35">
      <c r="A19" s="58" t="s">
        <v>24</v>
      </c>
      <c r="B19" s="88" t="s">
        <v>90</v>
      </c>
      <c r="C19" s="88" t="s">
        <v>430</v>
      </c>
      <c r="D19" s="77"/>
      <c r="E19" s="78"/>
      <c r="F19" s="78"/>
    </row>
    <row r="20" spans="1:10" ht="33.299999999999997" customHeight="1" x14ac:dyDescent="0.35">
      <c r="A20" s="58" t="s">
        <v>25</v>
      </c>
      <c r="B20" s="88" t="s">
        <v>32</v>
      </c>
      <c r="C20" s="88" t="s">
        <v>431</v>
      </c>
      <c r="D20" s="91"/>
      <c r="E20" s="83"/>
      <c r="F20" s="91"/>
    </row>
    <row r="21" spans="1:10" ht="103.05" customHeight="1" x14ac:dyDescent="0.35">
      <c r="A21" s="58" t="s">
        <v>26</v>
      </c>
      <c r="B21" s="92" t="s">
        <v>91</v>
      </c>
      <c r="C21" s="92" t="s">
        <v>432</v>
      </c>
      <c r="D21" s="77"/>
      <c r="E21" s="78"/>
      <c r="F21" s="78"/>
    </row>
    <row r="22" spans="1:10" ht="207.7" customHeight="1" x14ac:dyDescent="0.35">
      <c r="A22" s="58" t="s">
        <v>33</v>
      </c>
      <c r="B22" s="92" t="s">
        <v>92</v>
      </c>
      <c r="C22" s="92" t="s">
        <v>433</v>
      </c>
    </row>
    <row r="23" spans="1:10" ht="91.45" customHeight="1" x14ac:dyDescent="0.35">
      <c r="A23" s="58" t="s">
        <v>27</v>
      </c>
      <c r="B23" s="3" t="s">
        <v>93</v>
      </c>
      <c r="C23" s="3" t="s">
        <v>434</v>
      </c>
      <c r="D23" s="84"/>
      <c r="E23" s="83"/>
      <c r="F23" s="90"/>
      <c r="G23" s="83"/>
      <c r="H23" s="83"/>
    </row>
    <row r="24" spans="1:10" ht="289.05" customHeight="1" x14ac:dyDescent="0.35">
      <c r="A24" s="58" t="s">
        <v>34</v>
      </c>
      <c r="B24" s="92" t="s">
        <v>94</v>
      </c>
      <c r="C24" s="92" t="s">
        <v>435</v>
      </c>
      <c r="D24" s="84"/>
      <c r="E24" s="83"/>
      <c r="F24" s="90"/>
      <c r="G24" s="83"/>
      <c r="H24" s="83"/>
      <c r="I24" s="71"/>
      <c r="J24" s="72"/>
    </row>
    <row r="25" spans="1:10" ht="103.05" customHeight="1" x14ac:dyDescent="0.35">
      <c r="A25" s="58" t="s">
        <v>28</v>
      </c>
      <c r="B25" s="94" t="s">
        <v>436</v>
      </c>
      <c r="C25" s="94" t="s">
        <v>437</v>
      </c>
      <c r="D25" s="90"/>
      <c r="E25" s="83"/>
      <c r="G25" s="83"/>
      <c r="H25" s="83"/>
    </row>
    <row r="26" spans="1:10" ht="79.8" customHeight="1" x14ac:dyDescent="0.35">
      <c r="A26" s="58" t="s">
        <v>29</v>
      </c>
      <c r="B26" s="92" t="s">
        <v>95</v>
      </c>
      <c r="C26" s="92" t="s">
        <v>438</v>
      </c>
      <c r="D26" s="90"/>
      <c r="E26" s="95"/>
      <c r="G26" s="83"/>
      <c r="H26" s="83"/>
    </row>
    <row r="27" spans="1:10" ht="103.05" customHeight="1" x14ac:dyDescent="0.35">
      <c r="A27" s="58" t="s">
        <v>30</v>
      </c>
      <c r="B27" s="92" t="s">
        <v>96</v>
      </c>
      <c r="C27" s="92" t="s">
        <v>439</v>
      </c>
    </row>
    <row r="28" spans="1:10" ht="68.2" customHeight="1" x14ac:dyDescent="0.35">
      <c r="A28" s="58" t="s">
        <v>35</v>
      </c>
      <c r="B28" s="87" t="s">
        <v>97</v>
      </c>
      <c r="C28" s="87" t="s">
        <v>440</v>
      </c>
    </row>
    <row r="29" spans="1:10" ht="79.8" customHeight="1" x14ac:dyDescent="0.35">
      <c r="A29" s="58" t="s">
        <v>98</v>
      </c>
      <c r="B29" s="87" t="s">
        <v>99</v>
      </c>
      <c r="C29" s="87" t="s">
        <v>441</v>
      </c>
    </row>
    <row r="30" spans="1:10" ht="103.05" customHeight="1" x14ac:dyDescent="0.35">
      <c r="A30" s="58" t="s">
        <v>100</v>
      </c>
      <c r="B30" s="87" t="s">
        <v>101</v>
      </c>
      <c r="C30" s="87" t="s">
        <v>442</v>
      </c>
    </row>
  </sheetData>
  <sheetProtection algorithmName="SHA-512" hashValue="6E7S5vP+Qi7BP62z95IBjdMGNGKZA0O5/mq5XpJUOqz7FMEPN28zTMQ2u9FOK0vQLW5TKEkLkE31JO6GhiQbhA==" saltValue="5ryNOe6jGnhyRdzdiVWKwQ==" spinCount="100000" sheet="1" objects="1" scenarios="1" sort="0" autoFilter="0" pivotTables="0"/>
  <hyperlinks>
    <hyperlink ref="B11" r:id="rId1" display="Podrobnejši opis DGNB sistema in navodila za posamezne kriterije so dostopna v dokumentu&quot;DGNB Criteria Set New Construction Buildings, Version 2020 International&quot;, ki je na voljo na DGNB spletni strani https://www.dgnb.de/en/certification/important-facts-about-dgnb-certification/criteria" xr:uid="{209378DC-F92E-4A5C-9EBA-135CD6796B3D}"/>
    <hyperlink ref="C11" r:id="rId2" display="Podrobnejši opis DGNB sistema in navodila za posamezne kriterije so dostopna v dokumentu&quot;DGNB Criteria Set New Construction Buildings, Version 2020 International&quot;, ki je na voljo na DGNB spletni strani https://www.dgnb.de/en/certification/important-facts-about-dgnb-certification/criteria" xr:uid="{E6276A2F-B53C-45D2-843A-3B2DDB1E9B00}"/>
  </hyperlinks>
  <pageMargins left="0.59055118110236227" right="0.59055118110236227" top="1.1811023622047245" bottom="0.78740157480314965" header="0.31496062992125984" footer="0.31496062992125984"/>
  <pageSetup paperSize="9" scale="90" firstPageNumber="2" fitToHeight="0" orientation="landscape" r:id="rId3"/>
  <headerFooter>
    <oddHeader xml:space="preserve">&amp;L&amp;"Trebuchet MS,Navadno"&amp;8Načrt/Documentation: JULFS--6S/11&amp;C&amp;G&amp;R&amp;"Trebuchet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JULFS--6S1102P
Datum/Date: maj/May 2026</oddFooter>
  </headerFooter>
  <legacyDrawingHF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7B763-B73D-4895-AA5D-A8860F0C2D2A}">
  <sheetPr codeName="List5">
    <pageSetUpPr fitToPage="1"/>
  </sheetPr>
  <dimension ref="A1:D34"/>
  <sheetViews>
    <sheetView view="pageBreakPreview" topLeftCell="B1" zoomScaleNormal="100" zoomScaleSheetLayoutView="100" zoomScalePageLayoutView="115" workbookViewId="0"/>
  </sheetViews>
  <sheetFormatPr defaultColWidth="9" defaultRowHeight="12.75" x14ac:dyDescent="0.35"/>
  <cols>
    <col min="1" max="1" width="7.73046875" style="133" customWidth="1"/>
    <col min="2" max="3" width="61.73046875" style="129" customWidth="1"/>
    <col min="4" max="4" width="16.73046875" style="134" customWidth="1"/>
    <col min="6" max="6" width="52.86328125" customWidth="1"/>
  </cols>
  <sheetData>
    <row r="1" spans="1:4" x14ac:dyDescent="0.35">
      <c r="A1" s="38" t="s">
        <v>8</v>
      </c>
      <c r="B1" s="39" t="str">
        <f>'0_Osebe'!$B$1</f>
        <v>UNIVERZA V LJUBLJANI</v>
      </c>
      <c r="C1" s="39" t="str">
        <f>'0_Osebe'!$C$1</f>
        <v>UNIVERSITY IN LJUBLJANA</v>
      </c>
      <c r="D1" s="96"/>
    </row>
    <row r="2" spans="1:4" x14ac:dyDescent="0.35">
      <c r="A2" s="38"/>
      <c r="B2" s="42"/>
      <c r="C2" s="42"/>
      <c r="D2" s="96"/>
    </row>
    <row r="3" spans="1:4" x14ac:dyDescent="0.35">
      <c r="A3" s="38" t="s">
        <v>11</v>
      </c>
      <c r="B3" s="39" t="str">
        <f>'0_Osebe'!$B$3</f>
        <v>Fakulteta za strojništvo</v>
      </c>
      <c r="C3" s="39" t="str">
        <f>'0_Osebe'!$C$3</f>
        <v>Faculty of Mechanical Engineering</v>
      </c>
      <c r="D3" s="96"/>
    </row>
    <row r="4" spans="1:4" x14ac:dyDescent="0.35">
      <c r="A4" s="38" t="s">
        <v>10</v>
      </c>
      <c r="B4" s="39" t="str">
        <f>'0_Osebe'!$B$4</f>
        <v>STAVBA FAKULTETE</v>
      </c>
      <c r="C4" s="39" t="str">
        <f>'0_Osebe'!$C$4</f>
        <v>FACULTY BUILDING</v>
      </c>
      <c r="D4" s="96"/>
    </row>
    <row r="5" spans="1:4" x14ac:dyDescent="0.35">
      <c r="A5" s="38"/>
      <c r="B5" s="97"/>
      <c r="C5" s="97"/>
      <c r="D5" s="96"/>
    </row>
    <row r="6" spans="1:4" x14ac:dyDescent="0.35">
      <c r="A6" s="38"/>
      <c r="B6" s="97"/>
      <c r="C6" s="97"/>
      <c r="D6" s="96"/>
    </row>
    <row r="7" spans="1:4" ht="41.25" x14ac:dyDescent="0.35">
      <c r="A7" s="98"/>
      <c r="B7" s="99" t="s">
        <v>133</v>
      </c>
      <c r="C7" s="100" t="s">
        <v>480</v>
      </c>
      <c r="D7" s="101"/>
    </row>
    <row r="8" spans="1:4" ht="13.15" x14ac:dyDescent="0.35">
      <c r="A8" s="102"/>
      <c r="B8" s="103"/>
      <c r="C8" s="103"/>
      <c r="D8" s="104"/>
    </row>
    <row r="9" spans="1:4" ht="13.15" x14ac:dyDescent="0.35">
      <c r="A9" s="102"/>
      <c r="B9" s="105" t="s">
        <v>68</v>
      </c>
      <c r="C9" s="105" t="s">
        <v>475</v>
      </c>
      <c r="D9" s="106"/>
    </row>
    <row r="10" spans="1:4" ht="13.15" x14ac:dyDescent="0.35">
      <c r="A10" s="102"/>
      <c r="B10" s="105" t="s">
        <v>139</v>
      </c>
      <c r="C10" s="105" t="s">
        <v>481</v>
      </c>
      <c r="D10" s="106"/>
    </row>
    <row r="11" spans="1:4" s="57" customFormat="1" ht="11.65" x14ac:dyDescent="0.35">
      <c r="A11" s="107"/>
      <c r="B11" s="97"/>
      <c r="C11" s="97"/>
      <c r="D11" s="96"/>
    </row>
    <row r="12" spans="1:4" s="57" customFormat="1" ht="12" thickBot="1" x14ac:dyDescent="0.4">
      <c r="A12" s="108" t="s">
        <v>140</v>
      </c>
      <c r="B12" s="109" t="s">
        <v>69</v>
      </c>
      <c r="C12" s="109" t="s">
        <v>478</v>
      </c>
      <c r="D12" s="110"/>
    </row>
    <row r="13" spans="1:4" s="57" customFormat="1" ht="11.65" x14ac:dyDescent="0.35">
      <c r="A13" s="111" t="str">
        <f>'4.11.1_TEKOČE GORIVO - MB95 in '!A8</f>
        <v>4.11.1</v>
      </c>
      <c r="B13" s="112" t="str">
        <f>'4.11.1_TEKOČE GORIVO - MB95 in '!B8</f>
        <v>TEKOČE GORIVO - MB95 in D2</v>
      </c>
      <c r="C13" s="112" t="str">
        <f>'4.11.1_TEKOČE GORIVO - MB95 in '!$C$8</f>
        <v>LIQUID FUELS - MB95 and D2</v>
      </c>
      <c r="D13" s="113">
        <f>'4.11.1_TEKOČE GORIVO - MB95 in '!G8</f>
        <v>0</v>
      </c>
    </row>
    <row r="14" spans="1:4" s="57" customFormat="1" ht="11.65" x14ac:dyDescent="0.35">
      <c r="A14" s="114" t="str">
        <f>'4.11.2_OSKRBA Z CNG'!A8</f>
        <v>4.11.2</v>
      </c>
      <c r="B14" s="115" t="str">
        <f>'4.11.2_OSKRBA Z CNG'!B8</f>
        <v>OSKRBA S CNG</v>
      </c>
      <c r="C14" s="115" t="str">
        <f>'4.11.2_OSKRBA Z CNG'!$C$8</f>
        <v>CNG SUPPLY</v>
      </c>
      <c r="D14" s="116">
        <f>'4.11.2_OSKRBA Z CNG'!G8</f>
        <v>0</v>
      </c>
    </row>
    <row r="15" spans="1:4" s="57" customFormat="1" ht="11.65" x14ac:dyDescent="0.35">
      <c r="A15" s="114" t="str">
        <f>'4.11.3_OSKRBA S PROPANOM'!A8</f>
        <v>4.11.3</v>
      </c>
      <c r="B15" s="115" t="str">
        <f>'4.11.3_OSKRBA S PROPANOM'!B8</f>
        <v>OSKRBA S PROPANOM</v>
      </c>
      <c r="C15" s="115" t="str">
        <f>'4.11.3_OSKRBA S PROPANOM'!$C$8</f>
        <v>PROPANE SUPPLY</v>
      </c>
      <c r="D15" s="116">
        <f>'4.11.3_OSKRBA S PROPANOM'!G8</f>
        <v>0</v>
      </c>
    </row>
    <row r="16" spans="1:4" s="57" customFormat="1" ht="11.65" x14ac:dyDescent="0.35">
      <c r="A16" s="114" t="str">
        <f>'4.11.4_ELEKTRO DELA - IZENAČEVA'!A8</f>
        <v>4.11.4</v>
      </c>
      <c r="B16" s="115" t="str">
        <f>'4.11.4_ELEKTRO DELA - IZENAČEVA'!B8</f>
        <v>ELEKTRO DELA - IZENAČEVANJE POTENCIALA</v>
      </c>
      <c r="C16" s="115" t="str">
        <f>'4.11.4_ELEKTRO DELA - IZENAČEVA'!$C$8</f>
        <v>ELECTRICAL WORK - EQUIPOTENTIAL BONDING</v>
      </c>
      <c r="D16" s="116">
        <f>'4.11.4_ELEKTRO DELA - IZENAČEVA'!G8</f>
        <v>0</v>
      </c>
    </row>
    <row r="17" spans="1:4" s="57" customFormat="1" ht="11.65" x14ac:dyDescent="0.35">
      <c r="A17" s="107"/>
      <c r="B17" s="79"/>
      <c r="C17" s="117"/>
      <c r="D17" s="118">
        <f>SUM(D13:D16)</f>
        <v>0</v>
      </c>
    </row>
    <row r="18" spans="1:4" s="57" customFormat="1" ht="11.65" x14ac:dyDescent="0.35">
      <c r="A18" s="107"/>
      <c r="B18" s="79"/>
      <c r="C18" s="117"/>
      <c r="D18" s="96"/>
    </row>
    <row r="19" spans="1:4" s="57" customFormat="1" ht="11.65" x14ac:dyDescent="0.35">
      <c r="A19" s="119">
        <v>0</v>
      </c>
      <c r="B19" s="120" t="s">
        <v>79</v>
      </c>
      <c r="C19" s="121" t="s">
        <v>477</v>
      </c>
      <c r="D19" s="122">
        <f>D17*A19</f>
        <v>0</v>
      </c>
    </row>
    <row r="20" spans="1:4" s="57" customFormat="1" ht="12" thickBot="1" x14ac:dyDescent="0.4">
      <c r="A20" s="38"/>
      <c r="B20" s="42"/>
      <c r="C20" s="123"/>
      <c r="D20" s="96"/>
    </row>
    <row r="21" spans="1:4" ht="13.5" thickBot="1" x14ac:dyDescent="0.4">
      <c r="A21" s="124"/>
      <c r="B21" s="125" t="s">
        <v>138</v>
      </c>
      <c r="C21" s="126" t="s">
        <v>479</v>
      </c>
      <c r="D21" s="127">
        <f>D17+D19</f>
        <v>0</v>
      </c>
    </row>
    <row r="22" spans="1:4" s="57" customFormat="1" ht="11.65" x14ac:dyDescent="0.35">
      <c r="A22" s="38"/>
      <c r="B22" s="42"/>
      <c r="C22" s="42"/>
      <c r="D22" s="54"/>
    </row>
    <row r="23" spans="1:4" s="57" customFormat="1" ht="11.65" x14ac:dyDescent="0.35">
      <c r="A23" s="128" t="s">
        <v>473</v>
      </c>
      <c r="B23" s="129"/>
      <c r="C23" s="129"/>
      <c r="D23" s="130"/>
    </row>
    <row r="24" spans="1:4" s="57" customFormat="1" ht="11.65" x14ac:dyDescent="0.35">
      <c r="A24" s="131"/>
      <c r="B24" s="132"/>
      <c r="C24" s="132"/>
      <c r="D24" s="72"/>
    </row>
    <row r="25" spans="1:4" s="57" customFormat="1" ht="11.65" x14ac:dyDescent="0.35">
      <c r="A25" s="131"/>
      <c r="B25" s="132"/>
      <c r="C25" s="132"/>
      <c r="D25" s="72"/>
    </row>
    <row r="26" spans="1:4" s="57" customFormat="1" ht="11.65" x14ac:dyDescent="0.35">
      <c r="A26" s="131"/>
      <c r="B26" s="132"/>
      <c r="C26" s="132"/>
      <c r="D26" s="72"/>
    </row>
    <row r="27" spans="1:4" s="57" customFormat="1" ht="11.65" x14ac:dyDescent="0.35">
      <c r="A27" s="131"/>
      <c r="B27" s="132"/>
      <c r="C27" s="132"/>
      <c r="D27" s="72"/>
    </row>
    <row r="28" spans="1:4" s="57" customFormat="1" ht="11.65" x14ac:dyDescent="0.35">
      <c r="A28" s="131"/>
      <c r="B28" s="129"/>
      <c r="C28" s="129"/>
      <c r="D28" s="71"/>
    </row>
    <row r="29" spans="1:4" s="57" customFormat="1" ht="11.65" x14ac:dyDescent="0.35">
      <c r="A29" s="131"/>
      <c r="B29" s="129"/>
      <c r="C29" s="129"/>
      <c r="D29" s="71"/>
    </row>
    <row r="30" spans="1:4" s="57" customFormat="1" ht="11.65" x14ac:dyDescent="0.35">
      <c r="A30" s="131"/>
      <c r="B30" s="129"/>
      <c r="C30" s="129"/>
      <c r="D30" s="71"/>
    </row>
    <row r="31" spans="1:4" s="57" customFormat="1" ht="11.65" x14ac:dyDescent="0.35">
      <c r="A31" s="131"/>
      <c r="B31" s="129"/>
      <c r="C31" s="129"/>
      <c r="D31" s="71"/>
    </row>
    <row r="32" spans="1:4" s="57" customFormat="1" ht="11.65" x14ac:dyDescent="0.35">
      <c r="A32" s="131"/>
      <c r="B32" s="129"/>
      <c r="C32" s="129"/>
      <c r="D32" s="71"/>
    </row>
    <row r="33" spans="1:4" s="57" customFormat="1" ht="11.65" x14ac:dyDescent="0.35">
      <c r="A33" s="131"/>
      <c r="B33" s="129"/>
      <c r="C33" s="129"/>
      <c r="D33" s="71"/>
    </row>
    <row r="34" spans="1:4" s="57" customFormat="1" ht="11.65" x14ac:dyDescent="0.35">
      <c r="A34" s="131"/>
      <c r="B34" s="129"/>
      <c r="C34" s="129"/>
      <c r="D34" s="71"/>
    </row>
  </sheetData>
  <sheetProtection algorithmName="SHA-512" hashValue="Z1YB3jUqoSKwbgJOU2kkXMndtMthcvz4ysI/drFeVYPRUiJ7cYM8myxHlWZSwETm2tPTz08vkKo92zeRv9y3qQ==" saltValue="W2a9qRHrPS5tSgE+qnWDZA==" spinCount="100000" sheet="1" objects="1" scenarios="1" sort="0" autoFilter="0" pivotTables="0"/>
  <phoneticPr fontId="6" type="noConversion"/>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JULFS--6S/11&amp;C&amp;G&amp;R&amp;"Trebuchet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JULFS--6S1102P
Datum/Date: maj/May 2026</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7D8AF5-68AE-460E-9FF9-0978FA564A75}">
  <sheetPr codeName="List6">
    <pageSetUpPr fitToPage="1"/>
  </sheetPr>
  <dimension ref="A1:G1721"/>
  <sheetViews>
    <sheetView view="pageBreakPreview" topLeftCell="A71" zoomScaleNormal="100" zoomScaleSheetLayoutView="100" workbookViewId="0"/>
  </sheetViews>
  <sheetFormatPr defaultColWidth="9" defaultRowHeight="12.75" x14ac:dyDescent="0.35"/>
  <cols>
    <col min="1" max="1" width="7.73046875" style="131" customWidth="1"/>
    <col min="2" max="3" width="50.73046875" style="129" customWidth="1"/>
    <col min="4" max="4" width="4.73046875" style="69" customWidth="1"/>
    <col min="5" max="5" width="10.73046875" style="70" customWidth="1"/>
    <col min="6" max="6" width="10.73046875" style="71" customWidth="1"/>
    <col min="7" max="7" width="12.73046875" style="71" customWidth="1"/>
  </cols>
  <sheetData>
    <row r="1" spans="1:7" x14ac:dyDescent="0.35">
      <c r="A1" s="38" t="s">
        <v>8</v>
      </c>
      <c r="B1" s="39" t="str">
        <f>'0_Osebe'!$B$1</f>
        <v>UNIVERZA V LJUBLJANI</v>
      </c>
      <c r="C1" s="39" t="str">
        <f>'0_Osebe'!$C$1</f>
        <v>UNIVERSITY IN LJUBLJANA</v>
      </c>
      <c r="D1" s="54"/>
      <c r="E1" s="57"/>
      <c r="F1" s="57"/>
      <c r="G1" s="57"/>
    </row>
    <row r="2" spans="1:7" x14ac:dyDescent="0.35">
      <c r="A2" s="38"/>
      <c r="B2" s="42"/>
      <c r="C2" s="42"/>
      <c r="D2" s="54"/>
      <c r="E2" s="57"/>
      <c r="F2" s="57"/>
      <c r="G2" s="57"/>
    </row>
    <row r="3" spans="1:7" x14ac:dyDescent="0.35">
      <c r="A3" s="38" t="s">
        <v>11</v>
      </c>
      <c r="B3" s="39" t="str">
        <f>'0_Osebe'!$B$3</f>
        <v>Fakulteta za strojništvo</v>
      </c>
      <c r="C3" s="39" t="str">
        <f>'0_Osebe'!$C$3</f>
        <v>Faculty of Mechanical Engineering</v>
      </c>
      <c r="D3" s="54"/>
      <c r="E3" s="57"/>
      <c r="F3" s="57"/>
      <c r="G3" s="57"/>
    </row>
    <row r="4" spans="1:7" x14ac:dyDescent="0.35">
      <c r="A4" s="38" t="s">
        <v>10</v>
      </c>
      <c r="B4" s="39" t="str">
        <f>'0_Osebe'!$B$4</f>
        <v>STAVBA FAKULTETE</v>
      </c>
      <c r="C4" s="39" t="str">
        <f>'0_Osebe'!$C$4</f>
        <v>FACULTY BUILDING</v>
      </c>
      <c r="D4" s="54"/>
      <c r="E4" s="57"/>
      <c r="F4" s="57"/>
      <c r="G4" s="57"/>
    </row>
    <row r="5" spans="1:7" x14ac:dyDescent="0.35">
      <c r="A5" s="107"/>
      <c r="B5" s="135"/>
      <c r="C5" s="135"/>
      <c r="D5" s="97"/>
      <c r="E5" s="96"/>
      <c r="F5" s="54"/>
      <c r="G5" s="54"/>
    </row>
    <row r="6" spans="1:7" x14ac:dyDescent="0.35">
      <c r="A6" s="136"/>
      <c r="B6" s="137"/>
      <c r="C6" s="137"/>
      <c r="D6" s="97"/>
      <c r="E6" s="96"/>
      <c r="F6" s="54"/>
      <c r="G6" s="54"/>
    </row>
    <row r="7" spans="1:7" x14ac:dyDescent="0.35">
      <c r="A7" s="138" t="s">
        <v>140</v>
      </c>
      <c r="B7" s="39" t="s">
        <v>69</v>
      </c>
      <c r="C7" s="39" t="s">
        <v>478</v>
      </c>
      <c r="D7" s="139"/>
      <c r="E7" s="140"/>
      <c r="F7" s="141"/>
      <c r="G7" s="142"/>
    </row>
    <row r="8" spans="1:7" x14ac:dyDescent="0.35">
      <c r="A8" s="143" t="s">
        <v>141</v>
      </c>
      <c r="B8" s="144" t="s">
        <v>170</v>
      </c>
      <c r="C8" s="144" t="s">
        <v>375</v>
      </c>
      <c r="D8" s="139"/>
      <c r="E8" s="140"/>
      <c r="F8" s="141"/>
      <c r="G8" s="145">
        <f>G111</f>
        <v>0</v>
      </c>
    </row>
    <row r="9" spans="1:7" x14ac:dyDescent="0.35">
      <c r="A9" s="38"/>
      <c r="B9" s="42"/>
      <c r="C9" s="42"/>
      <c r="D9" s="146"/>
      <c r="E9" s="96"/>
      <c r="F9" s="54"/>
      <c r="G9" s="54"/>
    </row>
    <row r="10" spans="1:7" x14ac:dyDescent="0.35">
      <c r="A10" s="128" t="s">
        <v>473</v>
      </c>
      <c r="B10" s="42"/>
      <c r="C10" s="42"/>
      <c r="D10" s="146"/>
      <c r="E10" s="96"/>
      <c r="F10" s="54"/>
      <c r="G10" s="54"/>
    </row>
    <row r="11" spans="1:7" x14ac:dyDescent="0.35">
      <c r="A11" s="147"/>
      <c r="B11" s="39"/>
      <c r="C11" s="39"/>
      <c r="D11" s="148"/>
      <c r="E11" s="149"/>
      <c r="F11" s="150"/>
      <c r="G11" s="150"/>
    </row>
    <row r="12" spans="1:7" x14ac:dyDescent="0.35">
      <c r="A12" s="151" t="s">
        <v>1</v>
      </c>
      <c r="B12" s="152" t="s">
        <v>2</v>
      </c>
      <c r="C12" s="152" t="s">
        <v>476</v>
      </c>
      <c r="D12" s="153" t="s">
        <v>37</v>
      </c>
      <c r="E12" s="154" t="s">
        <v>3</v>
      </c>
      <c r="F12" s="155" t="s">
        <v>36</v>
      </c>
      <c r="G12" s="155" t="s">
        <v>4</v>
      </c>
    </row>
    <row r="13" spans="1:7" x14ac:dyDescent="0.35">
      <c r="A13" s="156"/>
      <c r="B13" s="157"/>
      <c r="C13" s="158"/>
      <c r="D13" s="159"/>
      <c r="E13" s="160"/>
      <c r="F13" s="161"/>
      <c r="G13" s="162"/>
    </row>
    <row r="14" spans="1:7" s="165" customFormat="1" ht="13.15" x14ac:dyDescent="0.4">
      <c r="A14" s="163" t="s">
        <v>226</v>
      </c>
      <c r="B14" s="164" t="str">
        <f>$B$8</f>
        <v>TEKOČE GORIVO - MB95 in D2</v>
      </c>
      <c r="C14" s="164" t="str">
        <f>$C$8</f>
        <v>LIQUID FUELS - MB95 and D2</v>
      </c>
      <c r="D14" s="169"/>
      <c r="E14" s="170"/>
      <c r="F14" s="171"/>
      <c r="G14" s="162"/>
    </row>
    <row r="15" spans="1:7" x14ac:dyDescent="0.35">
      <c r="A15" s="166"/>
      <c r="B15" s="167"/>
      <c r="C15" s="168"/>
      <c r="D15" s="169"/>
      <c r="E15" s="170"/>
      <c r="F15" s="171"/>
      <c r="G15" s="162"/>
    </row>
    <row r="16" spans="1:7" ht="58.15" x14ac:dyDescent="0.35">
      <c r="A16" s="166"/>
      <c r="B16" s="172" t="s">
        <v>71</v>
      </c>
      <c r="C16" s="173" t="s">
        <v>268</v>
      </c>
      <c r="D16" s="169"/>
      <c r="E16" s="170"/>
      <c r="F16" s="171"/>
      <c r="G16" s="162"/>
    </row>
    <row r="17" spans="1:7" x14ac:dyDescent="0.35">
      <c r="A17" s="166"/>
      <c r="B17" s="167"/>
      <c r="C17" s="168"/>
      <c r="D17" s="169"/>
      <c r="E17" s="170"/>
      <c r="F17" s="171"/>
      <c r="G17" s="162"/>
    </row>
    <row r="18" spans="1:7" ht="69.75" x14ac:dyDescent="0.35">
      <c r="A18" s="174" t="str">
        <f>CONCATENATE($A$14,".",TEXT(COUNTA(A$15:A17)-COUNTIF(A$15:A17,"*.")-COUNTIF(A$15:A17,"*)")+1,0))</f>
        <v>1.1</v>
      </c>
      <c r="B18" s="167" t="s">
        <v>230</v>
      </c>
      <c r="C18" s="168" t="s">
        <v>269</v>
      </c>
      <c r="D18" s="175"/>
      <c r="E18" s="176"/>
      <c r="F18" s="177"/>
      <c r="G18" s="162"/>
    </row>
    <row r="19" spans="1:7" x14ac:dyDescent="0.35">
      <c r="A19" s="178"/>
      <c r="B19" s="167" t="s">
        <v>153</v>
      </c>
      <c r="C19" s="168" t="s">
        <v>270</v>
      </c>
      <c r="D19" s="175"/>
      <c r="E19" s="176"/>
      <c r="F19" s="177"/>
      <c r="G19" s="162"/>
    </row>
    <row r="20" spans="1:7" x14ac:dyDescent="0.35">
      <c r="A20" s="179"/>
      <c r="B20" s="167" t="s">
        <v>171</v>
      </c>
      <c r="C20" s="168" t="s">
        <v>171</v>
      </c>
      <c r="D20" s="175" t="s">
        <v>0</v>
      </c>
      <c r="E20" s="176">
        <v>6</v>
      </c>
      <c r="F20" s="4"/>
      <c r="G20" s="162">
        <f t="shared" ref="G20:G33" si="0">ROUND(E20*F20,2)</f>
        <v>0</v>
      </c>
    </row>
    <row r="21" spans="1:7" x14ac:dyDescent="0.35">
      <c r="A21" s="179"/>
      <c r="B21" s="167" t="s">
        <v>154</v>
      </c>
      <c r="C21" s="168" t="s">
        <v>154</v>
      </c>
      <c r="D21" s="175" t="s">
        <v>0</v>
      </c>
      <c r="E21" s="176">
        <v>180</v>
      </c>
      <c r="F21" s="4"/>
      <c r="G21" s="162">
        <f t="shared" si="0"/>
        <v>0</v>
      </c>
    </row>
    <row r="22" spans="1:7" x14ac:dyDescent="0.35">
      <c r="A22" s="179"/>
      <c r="B22" s="167" t="s">
        <v>172</v>
      </c>
      <c r="C22" s="168" t="s">
        <v>271</v>
      </c>
      <c r="D22" s="175" t="s">
        <v>5</v>
      </c>
      <c r="E22" s="176">
        <v>4</v>
      </c>
      <c r="F22" s="4"/>
      <c r="G22" s="162">
        <f t="shared" si="0"/>
        <v>0</v>
      </c>
    </row>
    <row r="23" spans="1:7" x14ac:dyDescent="0.35">
      <c r="A23" s="179"/>
      <c r="B23" s="167" t="s">
        <v>155</v>
      </c>
      <c r="C23" s="168" t="s">
        <v>272</v>
      </c>
      <c r="D23" s="175" t="s">
        <v>5</v>
      </c>
      <c r="E23" s="176">
        <v>135</v>
      </c>
      <c r="F23" s="4"/>
      <c r="G23" s="162">
        <f t="shared" si="0"/>
        <v>0</v>
      </c>
    </row>
    <row r="24" spans="1:7" x14ac:dyDescent="0.35">
      <c r="A24" s="179"/>
      <c r="B24" s="167" t="s">
        <v>173</v>
      </c>
      <c r="C24" s="168" t="s">
        <v>273</v>
      </c>
      <c r="D24" s="175" t="s">
        <v>5</v>
      </c>
      <c r="E24" s="176">
        <v>5</v>
      </c>
      <c r="F24" s="4"/>
      <c r="G24" s="162">
        <f t="shared" si="0"/>
        <v>0</v>
      </c>
    </row>
    <row r="25" spans="1:7" x14ac:dyDescent="0.35">
      <c r="A25" s="179"/>
      <c r="B25" s="167" t="s">
        <v>156</v>
      </c>
      <c r="C25" s="168" t="s">
        <v>274</v>
      </c>
      <c r="D25" s="175" t="s">
        <v>5</v>
      </c>
      <c r="E25" s="176">
        <v>10</v>
      </c>
      <c r="F25" s="4"/>
      <c r="G25" s="162">
        <f t="shared" si="0"/>
        <v>0</v>
      </c>
    </row>
    <row r="26" spans="1:7" x14ac:dyDescent="0.35">
      <c r="A26" s="179"/>
      <c r="B26" s="167" t="s">
        <v>174</v>
      </c>
      <c r="C26" s="168" t="s">
        <v>275</v>
      </c>
      <c r="D26" s="175" t="s">
        <v>5</v>
      </c>
      <c r="E26" s="176">
        <v>6</v>
      </c>
      <c r="F26" s="4"/>
      <c r="G26" s="162">
        <f t="shared" si="0"/>
        <v>0</v>
      </c>
    </row>
    <row r="27" spans="1:7" x14ac:dyDescent="0.35">
      <c r="A27" s="179"/>
      <c r="B27" s="167" t="s">
        <v>175</v>
      </c>
      <c r="C27" s="168" t="s">
        <v>276</v>
      </c>
      <c r="D27" s="175" t="s">
        <v>5</v>
      </c>
      <c r="E27" s="176">
        <v>2</v>
      </c>
      <c r="F27" s="4"/>
      <c r="G27" s="162">
        <f t="shared" si="0"/>
        <v>0</v>
      </c>
    </row>
    <row r="28" spans="1:7" x14ac:dyDescent="0.35">
      <c r="A28" s="179"/>
      <c r="B28" s="167" t="s">
        <v>157</v>
      </c>
      <c r="C28" s="168" t="s">
        <v>277</v>
      </c>
      <c r="D28" s="175" t="s">
        <v>5</v>
      </c>
      <c r="E28" s="176">
        <v>5</v>
      </c>
      <c r="F28" s="4"/>
      <c r="G28" s="162">
        <f t="shared" si="0"/>
        <v>0</v>
      </c>
    </row>
    <row r="29" spans="1:7" x14ac:dyDescent="0.35">
      <c r="A29" s="179"/>
      <c r="B29" s="167" t="s">
        <v>176</v>
      </c>
      <c r="C29" s="168" t="s">
        <v>278</v>
      </c>
      <c r="D29" s="175" t="s">
        <v>5</v>
      </c>
      <c r="E29" s="176">
        <v>3</v>
      </c>
      <c r="F29" s="4"/>
      <c r="G29" s="162">
        <f t="shared" si="0"/>
        <v>0</v>
      </c>
    </row>
    <row r="30" spans="1:7" x14ac:dyDescent="0.35">
      <c r="A30" s="179"/>
      <c r="B30" s="167" t="s">
        <v>176</v>
      </c>
      <c r="C30" s="168" t="s">
        <v>278</v>
      </c>
      <c r="D30" s="175" t="s">
        <v>5</v>
      </c>
      <c r="E30" s="176">
        <v>4</v>
      </c>
      <c r="F30" s="4"/>
      <c r="G30" s="162">
        <f t="shared" si="0"/>
        <v>0</v>
      </c>
    </row>
    <row r="31" spans="1:7" x14ac:dyDescent="0.35">
      <c r="A31" s="179"/>
      <c r="B31" s="167" t="s">
        <v>177</v>
      </c>
      <c r="C31" s="168" t="s">
        <v>279</v>
      </c>
      <c r="D31" s="175" t="s">
        <v>5</v>
      </c>
      <c r="E31" s="176">
        <v>2</v>
      </c>
      <c r="F31" s="4"/>
      <c r="G31" s="162">
        <f t="shared" si="0"/>
        <v>0</v>
      </c>
    </row>
    <row r="32" spans="1:7" x14ac:dyDescent="0.35">
      <c r="A32" s="179"/>
      <c r="B32" s="167" t="s">
        <v>178</v>
      </c>
      <c r="C32" s="168" t="s">
        <v>280</v>
      </c>
      <c r="D32" s="175" t="s">
        <v>5</v>
      </c>
      <c r="E32" s="176">
        <v>3</v>
      </c>
      <c r="F32" s="4"/>
      <c r="G32" s="162">
        <f t="shared" si="0"/>
        <v>0</v>
      </c>
    </row>
    <row r="33" spans="1:7" x14ac:dyDescent="0.35">
      <c r="A33" s="179"/>
      <c r="B33" s="167" t="s">
        <v>179</v>
      </c>
      <c r="C33" s="168" t="s">
        <v>281</v>
      </c>
      <c r="D33" s="175" t="s">
        <v>5</v>
      </c>
      <c r="E33" s="176">
        <v>40</v>
      </c>
      <c r="F33" s="4"/>
      <c r="G33" s="162">
        <f t="shared" si="0"/>
        <v>0</v>
      </c>
    </row>
    <row r="34" spans="1:7" x14ac:dyDescent="0.35">
      <c r="A34" s="179"/>
      <c r="B34" s="167" t="s">
        <v>195</v>
      </c>
      <c r="C34" s="168" t="s">
        <v>282</v>
      </c>
      <c r="D34" s="175" t="s">
        <v>5</v>
      </c>
      <c r="E34" s="176">
        <v>4</v>
      </c>
      <c r="F34" s="4"/>
      <c r="G34" s="162">
        <f t="shared" ref="G34" si="1">ROUND(E34*F34,2)</f>
        <v>0</v>
      </c>
    </row>
    <row r="35" spans="1:7" x14ac:dyDescent="0.35">
      <c r="A35" s="180"/>
      <c r="B35" s="167"/>
      <c r="C35" s="168"/>
      <c r="D35" s="169"/>
      <c r="E35" s="181"/>
      <c r="F35" s="171"/>
      <c r="G35" s="162"/>
    </row>
    <row r="36" spans="1:7" ht="104.65" x14ac:dyDescent="0.35">
      <c r="A36" s="174" t="str">
        <f>CONCATENATE($A$14,".",TEXT(COUNTA(A$15:A35)-COUNTIF(A$15:A35,"*.")-COUNTIF(A$15:A35,"*)")+1,0))</f>
        <v>1.2</v>
      </c>
      <c r="B36" s="167" t="s">
        <v>231</v>
      </c>
      <c r="C36" s="168" t="s">
        <v>283</v>
      </c>
      <c r="D36" s="175"/>
      <c r="E36" s="176"/>
      <c r="F36" s="177"/>
      <c r="G36" s="162"/>
    </row>
    <row r="37" spans="1:7" ht="23.25" x14ac:dyDescent="0.35">
      <c r="A37" s="178"/>
      <c r="B37" s="167" t="s">
        <v>192</v>
      </c>
      <c r="C37" s="168" t="s">
        <v>284</v>
      </c>
      <c r="D37" s="175" t="s">
        <v>5</v>
      </c>
      <c r="E37" s="176">
        <v>2</v>
      </c>
      <c r="F37" s="4"/>
      <c r="G37" s="162">
        <f t="shared" ref="G37" si="2">ROUND(E37*F37,2)</f>
        <v>0</v>
      </c>
    </row>
    <row r="38" spans="1:7" x14ac:dyDescent="0.35">
      <c r="A38" s="179"/>
      <c r="B38" s="167"/>
      <c r="C38" s="168"/>
      <c r="D38" s="175"/>
      <c r="E38" s="176"/>
      <c r="F38" s="177"/>
      <c r="G38" s="162"/>
    </row>
    <row r="39" spans="1:7" ht="104.65" x14ac:dyDescent="0.35">
      <c r="A39" s="174" t="str">
        <f>CONCATENATE($A$14,".",TEXT(COUNTA(A$15:A38)-COUNTIF(A$15:A38,"*.")-COUNTIF(A$15:A38,"*)")+1,0))</f>
        <v>1.3</v>
      </c>
      <c r="B39" s="167" t="s">
        <v>232</v>
      </c>
      <c r="C39" s="168" t="s">
        <v>285</v>
      </c>
      <c r="D39" s="175"/>
      <c r="E39" s="176"/>
      <c r="F39" s="177"/>
      <c r="G39" s="162"/>
    </row>
    <row r="40" spans="1:7" ht="23.25" x14ac:dyDescent="0.35">
      <c r="A40" s="178"/>
      <c r="B40" s="167" t="s">
        <v>180</v>
      </c>
      <c r="C40" s="168" t="s">
        <v>286</v>
      </c>
      <c r="D40" s="175" t="s">
        <v>5</v>
      </c>
      <c r="E40" s="176">
        <v>2</v>
      </c>
      <c r="F40" s="4"/>
      <c r="G40" s="162">
        <f t="shared" ref="G40" si="3">ROUND(E40*F40,2)</f>
        <v>0</v>
      </c>
    </row>
    <row r="41" spans="1:7" x14ac:dyDescent="0.35">
      <c r="A41" s="179"/>
      <c r="B41" s="167"/>
      <c r="C41" s="168"/>
      <c r="D41" s="175"/>
      <c r="E41" s="176"/>
      <c r="F41" s="177"/>
      <c r="G41" s="162"/>
    </row>
    <row r="42" spans="1:7" ht="34.9" x14ac:dyDescent="0.35">
      <c r="A42" s="174" t="str">
        <f>CONCATENATE($A$14,".",TEXT(COUNTA(A$15:A41)-COUNTIF(A$15:A41,"*.")-COUNTIF(A$15:A41,"*)")+1,0))</f>
        <v>1.4</v>
      </c>
      <c r="B42" s="167" t="s">
        <v>233</v>
      </c>
      <c r="C42" s="168" t="s">
        <v>287</v>
      </c>
      <c r="D42" s="175"/>
      <c r="E42" s="176"/>
      <c r="F42" s="177"/>
      <c r="G42" s="162"/>
    </row>
    <row r="43" spans="1:7" ht="23.25" x14ac:dyDescent="0.35">
      <c r="A43" s="178"/>
      <c r="B43" s="167" t="s">
        <v>181</v>
      </c>
      <c r="C43" s="168" t="s">
        <v>288</v>
      </c>
      <c r="D43" s="175" t="s">
        <v>5</v>
      </c>
      <c r="E43" s="176">
        <v>2</v>
      </c>
      <c r="F43" s="4"/>
      <c r="G43" s="162">
        <f t="shared" ref="G43" si="4">ROUND(E43*F43,2)</f>
        <v>0</v>
      </c>
    </row>
    <row r="44" spans="1:7" x14ac:dyDescent="0.35">
      <c r="A44" s="179"/>
      <c r="B44" s="167"/>
      <c r="C44" s="168"/>
      <c r="D44" s="175"/>
      <c r="E44" s="176"/>
      <c r="F44" s="177"/>
      <c r="G44" s="162"/>
    </row>
    <row r="45" spans="1:7" ht="34.9" x14ac:dyDescent="0.35">
      <c r="A45" s="174" t="str">
        <f>CONCATENATE($A$14,".",TEXT(COUNTA(A$15:A44)-COUNTIF(A$15:A44,"*.")-COUNTIF(A$15:A44,"*)")+1,0))</f>
        <v>1.5</v>
      </c>
      <c r="B45" s="167" t="s">
        <v>234</v>
      </c>
      <c r="C45" s="168" t="s">
        <v>289</v>
      </c>
      <c r="D45" s="175"/>
      <c r="E45" s="176"/>
      <c r="F45" s="177"/>
      <c r="G45" s="162"/>
    </row>
    <row r="46" spans="1:7" x14ac:dyDescent="0.35">
      <c r="A46" s="179"/>
      <c r="B46" s="167" t="s">
        <v>182</v>
      </c>
      <c r="C46" s="168" t="s">
        <v>182</v>
      </c>
      <c r="D46" s="175" t="s">
        <v>5</v>
      </c>
      <c r="E46" s="176">
        <v>2</v>
      </c>
      <c r="F46" s="4"/>
      <c r="G46" s="162">
        <f t="shared" ref="G46" si="5">ROUND(E46*F46,2)</f>
        <v>0</v>
      </c>
    </row>
    <row r="47" spans="1:7" x14ac:dyDescent="0.35">
      <c r="A47" s="179"/>
      <c r="B47" s="167"/>
      <c r="C47" s="168"/>
      <c r="D47" s="175"/>
      <c r="E47" s="176"/>
      <c r="F47" s="177"/>
      <c r="G47" s="162"/>
    </row>
    <row r="48" spans="1:7" ht="58.15" x14ac:dyDescent="0.35">
      <c r="A48" s="174" t="str">
        <f>CONCATENATE($A$14,".",TEXT(COUNTA(A$15:A47)-COUNTIF(A$15:A47,"*.")-COUNTIF(A$15:A47,"*)")+1,0))</f>
        <v>1.6</v>
      </c>
      <c r="B48" s="167" t="s">
        <v>235</v>
      </c>
      <c r="C48" s="168" t="s">
        <v>290</v>
      </c>
      <c r="D48" s="175"/>
      <c r="E48" s="176"/>
      <c r="F48" s="177"/>
      <c r="G48" s="162"/>
    </row>
    <row r="49" spans="1:7" x14ac:dyDescent="0.35">
      <c r="A49" s="178"/>
      <c r="B49" s="167" t="s">
        <v>183</v>
      </c>
      <c r="C49" s="168" t="s">
        <v>291</v>
      </c>
      <c r="D49" s="175" t="s">
        <v>5</v>
      </c>
      <c r="E49" s="176">
        <v>2</v>
      </c>
      <c r="F49" s="5"/>
      <c r="G49" s="162">
        <f t="shared" ref="G49" si="6">ROUND(E49*F49,2)</f>
        <v>0</v>
      </c>
    </row>
    <row r="50" spans="1:7" x14ac:dyDescent="0.35">
      <c r="A50" s="179"/>
      <c r="B50" s="167"/>
      <c r="C50" s="168"/>
      <c r="D50" s="175"/>
      <c r="E50" s="176"/>
      <c r="F50" s="177"/>
      <c r="G50" s="162"/>
    </row>
    <row r="51" spans="1:7" ht="58.15" x14ac:dyDescent="0.35">
      <c r="A51" s="174" t="str">
        <f>CONCATENATE($A$14,".",TEXT(COUNTA(A$15:A50)-COUNTIF(A$15:A50,"*.")-COUNTIF(A$15:A50,"*)")+1,0))</f>
        <v>1.7</v>
      </c>
      <c r="B51" s="167" t="s">
        <v>236</v>
      </c>
      <c r="C51" s="168" t="s">
        <v>292</v>
      </c>
      <c r="D51" s="175"/>
      <c r="E51" s="176"/>
      <c r="F51" s="177"/>
      <c r="G51" s="162"/>
    </row>
    <row r="52" spans="1:7" ht="23.25" x14ac:dyDescent="0.35">
      <c r="A52" s="178"/>
      <c r="B52" s="167" t="s">
        <v>184</v>
      </c>
      <c r="C52" s="168" t="s">
        <v>293</v>
      </c>
      <c r="D52" s="175" t="s">
        <v>5</v>
      </c>
      <c r="E52" s="176">
        <v>6</v>
      </c>
      <c r="F52" s="5"/>
      <c r="G52" s="162">
        <f t="shared" ref="G52" si="7">ROUND(E52*F52,2)</f>
        <v>0</v>
      </c>
    </row>
    <row r="53" spans="1:7" x14ac:dyDescent="0.35">
      <c r="A53" s="179"/>
      <c r="B53" s="167"/>
      <c r="C53" s="168"/>
      <c r="D53" s="175"/>
      <c r="E53" s="176"/>
      <c r="F53" s="177"/>
      <c r="G53" s="162"/>
    </row>
    <row r="54" spans="1:7" ht="81.400000000000006" x14ac:dyDescent="0.35">
      <c r="A54" s="174" t="str">
        <f>CONCATENATE($A$14,".",TEXT(COUNTA(A$15:A53)-COUNTIF(A$15:A53,"*.")-COUNTIF(A$15:A53,"*)")+1,0))</f>
        <v>1.8</v>
      </c>
      <c r="B54" s="167" t="s">
        <v>237</v>
      </c>
      <c r="C54" s="168" t="s">
        <v>294</v>
      </c>
      <c r="D54" s="175"/>
      <c r="E54" s="176"/>
      <c r="F54" s="177"/>
      <c r="G54" s="162"/>
    </row>
    <row r="55" spans="1:7" ht="23.25" x14ac:dyDescent="0.35">
      <c r="A55" s="178"/>
      <c r="B55" s="167" t="s">
        <v>194</v>
      </c>
      <c r="C55" s="168" t="s">
        <v>295</v>
      </c>
      <c r="D55" s="175" t="s">
        <v>5</v>
      </c>
      <c r="E55" s="176">
        <v>2</v>
      </c>
      <c r="F55" s="5"/>
      <c r="G55" s="162">
        <f t="shared" ref="G55" si="8">ROUND(E55*F55,2)</f>
        <v>0</v>
      </c>
    </row>
    <row r="56" spans="1:7" ht="23.25" x14ac:dyDescent="0.35">
      <c r="A56" s="178"/>
      <c r="B56" s="167" t="s">
        <v>193</v>
      </c>
      <c r="C56" s="168" t="s">
        <v>296</v>
      </c>
      <c r="D56" s="175" t="s">
        <v>5</v>
      </c>
      <c r="E56" s="176">
        <v>2</v>
      </c>
      <c r="F56" s="5"/>
      <c r="G56" s="162">
        <f t="shared" ref="G56" si="9">ROUND(E56*F56,2)</f>
        <v>0</v>
      </c>
    </row>
    <row r="57" spans="1:7" x14ac:dyDescent="0.35">
      <c r="A57" s="179"/>
      <c r="B57" s="167"/>
      <c r="C57" s="168"/>
      <c r="D57" s="175"/>
      <c r="E57" s="182"/>
      <c r="F57" s="177"/>
      <c r="G57" s="162"/>
    </row>
    <row r="58" spans="1:7" ht="34.9" x14ac:dyDescent="0.35">
      <c r="A58" s="174" t="str">
        <f>CONCATENATE($A$14,".",TEXT(COUNTA(A$15:A57)-COUNTIF(A$15:A57,"*.")-COUNTIF(A$15:A57,"*)")+1,0))</f>
        <v>1.9</v>
      </c>
      <c r="B58" s="167" t="s">
        <v>238</v>
      </c>
      <c r="C58" s="168" t="s">
        <v>297</v>
      </c>
      <c r="D58" s="175"/>
      <c r="E58" s="176"/>
      <c r="F58" s="177"/>
      <c r="G58" s="162"/>
    </row>
    <row r="59" spans="1:7" x14ac:dyDescent="0.35">
      <c r="A59" s="178"/>
      <c r="B59" s="167" t="s">
        <v>185</v>
      </c>
      <c r="C59" s="168" t="s">
        <v>298</v>
      </c>
      <c r="D59" s="175" t="s">
        <v>5</v>
      </c>
      <c r="E59" s="176">
        <v>6</v>
      </c>
      <c r="F59" s="5"/>
      <c r="G59" s="162">
        <f t="shared" ref="G59" si="10">ROUND(E59*F59,2)</f>
        <v>0</v>
      </c>
    </row>
    <row r="60" spans="1:7" x14ac:dyDescent="0.35">
      <c r="A60" s="179"/>
      <c r="B60" s="167"/>
      <c r="C60" s="168"/>
      <c r="D60" s="175"/>
      <c r="E60" s="182"/>
      <c r="F60" s="177"/>
      <c r="G60" s="162"/>
    </row>
    <row r="61" spans="1:7" ht="46.5" x14ac:dyDescent="0.35">
      <c r="A61" s="174" t="str">
        <f>CONCATENATE($A$14,".",TEXT(COUNTA(A$15:A60)-COUNTIF(A$15:A60,"*.")-COUNTIF(A$15:A60,"*)")+1,0))</f>
        <v>1.10</v>
      </c>
      <c r="B61" s="167" t="s">
        <v>239</v>
      </c>
      <c r="C61" s="168" t="s">
        <v>299</v>
      </c>
      <c r="D61" s="175"/>
      <c r="E61" s="176"/>
      <c r="F61" s="177"/>
      <c r="G61" s="162"/>
    </row>
    <row r="62" spans="1:7" ht="23.25" x14ac:dyDescent="0.35">
      <c r="A62" s="178"/>
      <c r="B62" s="167" t="s">
        <v>186</v>
      </c>
      <c r="C62" s="168" t="s">
        <v>300</v>
      </c>
      <c r="D62" s="175" t="s">
        <v>5</v>
      </c>
      <c r="E62" s="176">
        <v>2</v>
      </c>
      <c r="F62" s="5"/>
      <c r="G62" s="162">
        <f t="shared" ref="G62" si="11">ROUND(E62*F62,2)</f>
        <v>0</v>
      </c>
    </row>
    <row r="63" spans="1:7" x14ac:dyDescent="0.35">
      <c r="A63" s="179"/>
      <c r="B63" s="167"/>
      <c r="C63" s="168"/>
      <c r="D63" s="175"/>
      <c r="E63" s="182"/>
      <c r="F63" s="177"/>
      <c r="G63" s="162"/>
    </row>
    <row r="64" spans="1:7" ht="34.9" x14ac:dyDescent="0.35">
      <c r="A64" s="174" t="str">
        <f>CONCATENATE($A$14,".",TEXT(COUNTA(A$15:A63)-COUNTIF(A$15:A63,"*.")-COUNTIF(A$15:A63,"*)")+1,0))</f>
        <v>1.11</v>
      </c>
      <c r="B64" s="167" t="s">
        <v>240</v>
      </c>
      <c r="C64" s="168" t="s">
        <v>301</v>
      </c>
      <c r="D64" s="175"/>
      <c r="E64" s="176"/>
      <c r="F64" s="177"/>
      <c r="G64" s="162"/>
    </row>
    <row r="65" spans="1:7" ht="23.25" x14ac:dyDescent="0.35">
      <c r="A65" s="178"/>
      <c r="B65" s="167" t="s">
        <v>187</v>
      </c>
      <c r="C65" s="168" t="s">
        <v>302</v>
      </c>
      <c r="D65" s="175" t="s">
        <v>5</v>
      </c>
      <c r="E65" s="176">
        <v>2</v>
      </c>
      <c r="F65" s="5"/>
      <c r="G65" s="162">
        <f t="shared" ref="G65" si="12">ROUND(E65*F65,2)</f>
        <v>0</v>
      </c>
    </row>
    <row r="66" spans="1:7" x14ac:dyDescent="0.35">
      <c r="A66" s="179"/>
      <c r="B66" s="167"/>
      <c r="C66" s="168"/>
      <c r="D66" s="175"/>
      <c r="E66" s="182"/>
      <c r="F66" s="177"/>
      <c r="G66" s="162"/>
    </row>
    <row r="67" spans="1:7" ht="104.65" x14ac:dyDescent="0.35">
      <c r="A67" s="174" t="str">
        <f>CONCATENATE($A$14,".",TEXT(COUNTA(A$15:A66)-COUNTIF(A$15:A66,"*.")-COUNTIF(A$15:A66,"*)")+1,0))</f>
        <v>1.12</v>
      </c>
      <c r="B67" s="167" t="s">
        <v>241</v>
      </c>
      <c r="C67" s="168" t="s">
        <v>303</v>
      </c>
      <c r="D67" s="175"/>
      <c r="E67" s="176"/>
      <c r="F67" s="177"/>
      <c r="G67" s="162"/>
    </row>
    <row r="68" spans="1:7" ht="23.25" x14ac:dyDescent="0.35">
      <c r="A68" s="178"/>
      <c r="B68" s="167" t="s">
        <v>188</v>
      </c>
      <c r="C68" s="168" t="s">
        <v>304</v>
      </c>
      <c r="D68" s="169" t="s">
        <v>6</v>
      </c>
      <c r="E68" s="170">
        <v>2</v>
      </c>
      <c r="F68" s="6"/>
      <c r="G68" s="162">
        <f t="shared" ref="G68" si="13">ROUND(E68*F68,2)</f>
        <v>0</v>
      </c>
    </row>
    <row r="69" spans="1:7" x14ac:dyDescent="0.35">
      <c r="A69" s="180"/>
      <c r="B69" s="167"/>
      <c r="C69" s="168"/>
      <c r="F69" s="70"/>
      <c r="G69" s="162"/>
    </row>
    <row r="70" spans="1:7" ht="127.9" x14ac:dyDescent="0.35">
      <c r="A70" s="174" t="str">
        <f>CONCATENATE($A$14,".",TEXT(COUNTA(A$15:A69)-COUNTIF(A$15:A69,"*.")-COUNTIF(A$15:A69,"*)")+1,0))</f>
        <v>1.13</v>
      </c>
      <c r="B70" s="167" t="s">
        <v>242</v>
      </c>
      <c r="C70" s="168" t="s">
        <v>305</v>
      </c>
      <c r="D70" s="175"/>
      <c r="E70" s="176"/>
      <c r="F70" s="177"/>
      <c r="G70" s="162"/>
    </row>
    <row r="71" spans="1:7" x14ac:dyDescent="0.35">
      <c r="A71" s="178"/>
      <c r="B71" s="167" t="s">
        <v>189</v>
      </c>
      <c r="C71" s="168" t="s">
        <v>306</v>
      </c>
      <c r="D71" s="169" t="s">
        <v>6</v>
      </c>
      <c r="E71" s="170">
        <v>4</v>
      </c>
      <c r="F71" s="6"/>
      <c r="G71" s="162">
        <f t="shared" ref="G71" si="14">ROUND(E71*F71,2)</f>
        <v>0</v>
      </c>
    </row>
    <row r="72" spans="1:7" x14ac:dyDescent="0.35">
      <c r="A72" s="180"/>
      <c r="B72" s="167"/>
      <c r="C72" s="168"/>
      <c r="D72" s="169"/>
      <c r="E72" s="170"/>
      <c r="F72" s="171"/>
      <c r="G72" s="162"/>
    </row>
    <row r="73" spans="1:7" ht="58.15" x14ac:dyDescent="0.35">
      <c r="A73" s="174" t="str">
        <f>CONCATENATE($A$14,".",TEXT(COUNTA(A$15:A72)-COUNTIF(A$15:A72,"*.")-COUNTIF(A$15:A72,"*)")+1,0))</f>
        <v>1.14</v>
      </c>
      <c r="B73" s="167" t="s">
        <v>243</v>
      </c>
      <c r="C73" s="168" t="s">
        <v>307</v>
      </c>
      <c r="D73" s="175"/>
      <c r="E73" s="176"/>
      <c r="F73" s="177"/>
      <c r="G73" s="162"/>
    </row>
    <row r="74" spans="1:7" x14ac:dyDescent="0.35">
      <c r="A74" s="183"/>
      <c r="B74" s="167" t="s">
        <v>190</v>
      </c>
      <c r="C74" s="168" t="s">
        <v>308</v>
      </c>
      <c r="D74" s="175" t="s">
        <v>6</v>
      </c>
      <c r="E74" s="176">
        <v>2</v>
      </c>
      <c r="F74" s="5"/>
      <c r="G74" s="162">
        <f>ROUND(E74*F74,2)</f>
        <v>0</v>
      </c>
    </row>
    <row r="75" spans="1:7" x14ac:dyDescent="0.35">
      <c r="A75" s="179"/>
      <c r="B75" s="167"/>
      <c r="C75" s="168"/>
      <c r="D75" s="175"/>
      <c r="E75" s="182"/>
      <c r="F75" s="177"/>
      <c r="G75" s="162"/>
    </row>
    <row r="76" spans="1:7" ht="23.25" x14ac:dyDescent="0.35">
      <c r="A76" s="174" t="str">
        <f>CONCATENATE($A$14,".",TEXT(COUNTA(A$15:A75)-COUNTIF(A$15:A75,"*.")-COUNTIF(A$15:A75,"*)")+1,0))</f>
        <v>1.15</v>
      </c>
      <c r="B76" s="167" t="s">
        <v>244</v>
      </c>
      <c r="C76" s="168" t="s">
        <v>309</v>
      </c>
      <c r="D76" s="175" t="s">
        <v>6</v>
      </c>
      <c r="E76" s="176">
        <v>2</v>
      </c>
      <c r="F76" s="5"/>
      <c r="G76" s="162">
        <f>ROUND(E76*F76,2)</f>
        <v>0</v>
      </c>
    </row>
    <row r="77" spans="1:7" x14ac:dyDescent="0.35">
      <c r="A77" s="179"/>
      <c r="B77" s="167"/>
      <c r="C77" s="168"/>
      <c r="D77" s="175"/>
      <c r="E77" s="182"/>
      <c r="F77" s="177"/>
      <c r="G77" s="162"/>
    </row>
    <row r="78" spans="1:7" ht="34.9" x14ac:dyDescent="0.35">
      <c r="A78" s="174" t="str">
        <f>CONCATENATE($A$14,".",TEXT(COUNTA(A$15:A77)-COUNTIF(A$15:A77,"*.")-COUNTIF(A$15:A77,"*)")+1,0))</f>
        <v>1.16</v>
      </c>
      <c r="B78" s="167" t="s">
        <v>245</v>
      </c>
      <c r="C78" s="168" t="s">
        <v>310</v>
      </c>
      <c r="D78" s="175"/>
      <c r="E78" s="182"/>
      <c r="F78" s="177"/>
      <c r="G78" s="162"/>
    </row>
    <row r="79" spans="1:7" ht="23.25" x14ac:dyDescent="0.35">
      <c r="A79" s="183"/>
      <c r="B79" s="167" t="s">
        <v>161</v>
      </c>
      <c r="C79" s="168" t="s">
        <v>311</v>
      </c>
      <c r="D79" s="175" t="s">
        <v>6</v>
      </c>
      <c r="E79" s="176">
        <v>8</v>
      </c>
      <c r="F79" s="5"/>
      <c r="G79" s="162">
        <f>ROUND(E79*F79,2)</f>
        <v>0</v>
      </c>
    </row>
    <row r="80" spans="1:7" x14ac:dyDescent="0.35">
      <c r="A80" s="179"/>
      <c r="B80" s="167"/>
      <c r="C80" s="168"/>
      <c r="D80" s="175"/>
      <c r="E80" s="182"/>
      <c r="F80" s="177"/>
      <c r="G80" s="162"/>
    </row>
    <row r="81" spans="1:7" s="69" customFormat="1" ht="116.25" x14ac:dyDescent="0.35">
      <c r="A81" s="174" t="str">
        <f>CONCATENATE($A$14,".",TEXT(COUNTA(A$15:A80)-COUNTIF(A$15:A80,"*.")-COUNTIF(A$15:A80,"*)")+1,0))</f>
        <v>1.17</v>
      </c>
      <c r="B81" s="184" t="s">
        <v>246</v>
      </c>
      <c r="C81" s="185" t="s">
        <v>312</v>
      </c>
      <c r="D81" s="169" t="s">
        <v>6</v>
      </c>
      <c r="E81" s="170">
        <v>1</v>
      </c>
      <c r="F81" s="6"/>
      <c r="G81" s="162">
        <f>ROUND(E81*F81,2)</f>
        <v>0</v>
      </c>
    </row>
    <row r="82" spans="1:7" s="69" customFormat="1" ht="11.65" x14ac:dyDescent="0.35">
      <c r="A82" s="180"/>
      <c r="B82" s="167"/>
      <c r="C82" s="168"/>
      <c r="D82" s="169"/>
      <c r="E82" s="170"/>
      <c r="F82" s="171"/>
      <c r="G82" s="162"/>
    </row>
    <row r="83" spans="1:7" x14ac:dyDescent="0.35">
      <c r="A83" s="174" t="str">
        <f>CONCATENATE($A$14,".",TEXT(COUNTA(A$15:A82)-COUNTIF(A$15:A82,"*.")-COUNTIF(A$15:A82,"*)")+1,0))</f>
        <v>1.18</v>
      </c>
      <c r="B83" s="186" t="s">
        <v>247</v>
      </c>
      <c r="C83" s="187" t="s">
        <v>313</v>
      </c>
      <c r="D83" s="175"/>
      <c r="E83" s="176"/>
      <c r="F83" s="177"/>
      <c r="G83" s="162"/>
    </row>
    <row r="84" spans="1:7" x14ac:dyDescent="0.35">
      <c r="A84" s="178"/>
      <c r="B84" s="167" t="s">
        <v>162</v>
      </c>
      <c r="C84" s="168" t="s">
        <v>314</v>
      </c>
      <c r="D84" s="175"/>
      <c r="E84" s="176"/>
      <c r="F84" s="177"/>
      <c r="G84" s="162"/>
    </row>
    <row r="85" spans="1:7" ht="23.25" x14ac:dyDescent="0.35">
      <c r="A85" s="178"/>
      <c r="B85" s="167" t="s">
        <v>163</v>
      </c>
      <c r="C85" s="168" t="s">
        <v>315</v>
      </c>
      <c r="D85" s="175"/>
      <c r="E85" s="176"/>
      <c r="F85" s="177"/>
      <c r="G85" s="162"/>
    </row>
    <row r="86" spans="1:7" x14ac:dyDescent="0.35">
      <c r="A86" s="178"/>
      <c r="B86" s="167" t="s">
        <v>164</v>
      </c>
      <c r="C86" s="168" t="s">
        <v>316</v>
      </c>
      <c r="D86" s="175"/>
      <c r="E86" s="176"/>
      <c r="F86" s="177"/>
      <c r="G86" s="162"/>
    </row>
    <row r="87" spans="1:7" ht="34.9" x14ac:dyDescent="0.35">
      <c r="A87" s="178"/>
      <c r="B87" s="167" t="s">
        <v>165</v>
      </c>
      <c r="C87" s="168" t="s">
        <v>317</v>
      </c>
      <c r="D87" s="175"/>
      <c r="E87" s="176"/>
      <c r="F87" s="177"/>
      <c r="G87" s="162"/>
    </row>
    <row r="88" spans="1:7" x14ac:dyDescent="0.35">
      <c r="A88" s="178"/>
      <c r="B88" s="167" t="s">
        <v>166</v>
      </c>
      <c r="C88" s="168" t="s">
        <v>318</v>
      </c>
      <c r="D88" s="175"/>
      <c r="E88" s="176"/>
      <c r="F88" s="177"/>
      <c r="G88" s="162"/>
    </row>
    <row r="89" spans="1:7" x14ac:dyDescent="0.35">
      <c r="A89" s="183"/>
      <c r="B89" s="167" t="s">
        <v>167</v>
      </c>
      <c r="C89" s="168" t="s">
        <v>319</v>
      </c>
      <c r="D89" s="175" t="s">
        <v>6</v>
      </c>
      <c r="E89" s="176">
        <v>1</v>
      </c>
      <c r="F89" s="5"/>
      <c r="G89" s="162">
        <f>ROUND(E89*F89,2)</f>
        <v>0</v>
      </c>
    </row>
    <row r="90" spans="1:7" x14ac:dyDescent="0.35">
      <c r="A90" s="178"/>
      <c r="B90" s="167"/>
      <c r="C90" s="168"/>
      <c r="D90" s="175"/>
      <c r="E90" s="176"/>
      <c r="F90" s="177"/>
      <c r="G90" s="162"/>
    </row>
    <row r="91" spans="1:7" ht="34.9" x14ac:dyDescent="0.35">
      <c r="A91" s="174" t="str">
        <f>CONCATENATE($A$14,".",TEXT(COUNTA(A$15:A90)-COUNTIF(A$15:A90,"*.")-COUNTIF(A$15:A90,"*)")+1,0))</f>
        <v>1.19</v>
      </c>
      <c r="B91" s="167" t="s">
        <v>248</v>
      </c>
      <c r="C91" s="168" t="s">
        <v>320</v>
      </c>
      <c r="D91" s="169" t="s">
        <v>6</v>
      </c>
      <c r="E91" s="170">
        <v>1</v>
      </c>
      <c r="F91" s="6"/>
      <c r="G91" s="162">
        <f t="shared" ref="G91" si="15">ROUND(E91*F91,2)</f>
        <v>0</v>
      </c>
    </row>
    <row r="92" spans="1:7" x14ac:dyDescent="0.35">
      <c r="A92" s="180"/>
      <c r="B92" s="167"/>
      <c r="C92" s="168"/>
      <c r="D92" s="169"/>
      <c r="E92" s="181"/>
      <c r="F92" s="171"/>
      <c r="G92" s="162"/>
    </row>
    <row r="93" spans="1:7" ht="23.25" x14ac:dyDescent="0.35">
      <c r="A93" s="174" t="str">
        <f>CONCATENATE($A$14,".",TEXT(COUNTA(A$15:A92)-COUNTIF(A$15:A92,"*.")-COUNTIF(A$15:A92,"*)")+1,0))</f>
        <v>1.20</v>
      </c>
      <c r="B93" s="167" t="s">
        <v>249</v>
      </c>
      <c r="C93" s="168" t="s">
        <v>321</v>
      </c>
      <c r="D93" s="169" t="s">
        <v>6</v>
      </c>
      <c r="E93" s="170">
        <v>1</v>
      </c>
      <c r="F93" s="6"/>
      <c r="G93" s="162">
        <f t="shared" ref="G93" si="16">ROUND(E93*F93,2)</f>
        <v>0</v>
      </c>
    </row>
    <row r="94" spans="1:7" x14ac:dyDescent="0.35">
      <c r="A94" s="178"/>
      <c r="B94" s="167"/>
      <c r="C94" s="168"/>
      <c r="D94" s="169"/>
      <c r="E94" s="170"/>
      <c r="F94" s="171"/>
      <c r="G94" s="162"/>
    </row>
    <row r="95" spans="1:7" ht="34.9" x14ac:dyDescent="0.35">
      <c r="A95" s="174" t="str">
        <f>CONCATENATE($A$14,".",TEXT(COUNTA(A$15:A94)-COUNTIF(A$15:A94,"*.")-COUNTIF(A$15:A94,"*)")+1,0))</f>
        <v>1.21</v>
      </c>
      <c r="B95" s="167" t="s">
        <v>250</v>
      </c>
      <c r="C95" s="168" t="s">
        <v>322</v>
      </c>
      <c r="D95" s="175" t="s">
        <v>6</v>
      </c>
      <c r="E95" s="176">
        <v>1</v>
      </c>
      <c r="F95" s="5"/>
      <c r="G95" s="162">
        <f t="shared" ref="G95" si="17">ROUND(E95*F95,2)</f>
        <v>0</v>
      </c>
    </row>
    <row r="96" spans="1:7" x14ac:dyDescent="0.35">
      <c r="A96" s="179"/>
      <c r="B96" s="167"/>
      <c r="C96" s="168"/>
      <c r="D96" s="175"/>
      <c r="E96" s="176"/>
      <c r="F96" s="177"/>
      <c r="G96" s="162"/>
    </row>
    <row r="97" spans="1:7" ht="46.5" x14ac:dyDescent="0.35">
      <c r="A97" s="174" t="str">
        <f>CONCATENATE($A$14,".",TEXT(COUNTA(A$15:A96)-COUNTIF(A$15:A96,"*.")-COUNTIF(A$15:A96,"*)")+1,0))</f>
        <v>1.22</v>
      </c>
      <c r="B97" s="188" t="s">
        <v>251</v>
      </c>
      <c r="C97" s="189" t="s">
        <v>323</v>
      </c>
      <c r="D97" s="175" t="s">
        <v>6</v>
      </c>
      <c r="E97" s="176">
        <v>1</v>
      </c>
      <c r="F97" s="5"/>
      <c r="G97" s="162">
        <f t="shared" ref="G97" si="18">ROUND(E97*F97,2)</f>
        <v>0</v>
      </c>
    </row>
    <row r="98" spans="1:7" x14ac:dyDescent="0.35">
      <c r="A98" s="179"/>
      <c r="B98" s="167"/>
      <c r="C98" s="168"/>
      <c r="D98" s="175"/>
      <c r="E98" s="176"/>
      <c r="F98" s="177"/>
      <c r="G98" s="162"/>
    </row>
    <row r="99" spans="1:7" ht="23.25" x14ac:dyDescent="0.35">
      <c r="A99" s="174" t="str">
        <f>CONCATENATE($A$14,".",TEXT(COUNTA(A$15:A98)-COUNTIF(A$15:A98,"*.")-COUNTIF(A$15:A98,"*)")+1,0))</f>
        <v>1.23</v>
      </c>
      <c r="B99" s="188" t="s">
        <v>252</v>
      </c>
      <c r="C99" s="189" t="s">
        <v>324</v>
      </c>
      <c r="D99" s="175" t="s">
        <v>6</v>
      </c>
      <c r="E99" s="176">
        <v>1</v>
      </c>
      <c r="F99" s="5"/>
      <c r="G99" s="162">
        <f t="shared" ref="G99" si="19">ROUND(E99*F99,2)</f>
        <v>0</v>
      </c>
    </row>
    <row r="100" spans="1:7" x14ac:dyDescent="0.35">
      <c r="A100" s="179"/>
      <c r="B100" s="167"/>
      <c r="C100" s="168"/>
      <c r="D100" s="175"/>
      <c r="E100" s="176"/>
      <c r="F100" s="177"/>
      <c r="G100" s="162"/>
    </row>
    <row r="101" spans="1:7" ht="34.9" x14ac:dyDescent="0.35">
      <c r="A101" s="174" t="str">
        <f>CONCATENATE($A$14,".",TEXT(COUNTA(A$15:A100)-COUNTIF(A$15:A100,"*.")-COUNTIF(A$15:A100,"*)")+1,0))</f>
        <v>1.24</v>
      </c>
      <c r="B101" s="190" t="s">
        <v>253</v>
      </c>
      <c r="C101" s="191" t="s">
        <v>325</v>
      </c>
      <c r="D101" s="175" t="s">
        <v>6</v>
      </c>
      <c r="E101" s="176">
        <v>1</v>
      </c>
      <c r="F101" s="5"/>
      <c r="G101" s="162">
        <f t="shared" ref="G101" si="20">ROUND(E101*F101,2)</f>
        <v>0</v>
      </c>
    </row>
    <row r="102" spans="1:7" x14ac:dyDescent="0.35">
      <c r="A102" s="178"/>
      <c r="B102" s="167"/>
      <c r="C102" s="168"/>
      <c r="D102" s="169"/>
      <c r="E102" s="170"/>
      <c r="F102" s="171"/>
      <c r="G102" s="162"/>
    </row>
    <row r="103" spans="1:7" ht="34.9" x14ac:dyDescent="0.35">
      <c r="A103" s="174" t="str">
        <f>CONCATENATE($A$14,".",TEXT(COUNTA(A$15:A102)-COUNTIF(A$15:A102,"*.")-COUNTIF(A$15:A102,"*)")+1,0))</f>
        <v>1.25</v>
      </c>
      <c r="B103" s="167" t="s">
        <v>254</v>
      </c>
      <c r="C103" s="168" t="s">
        <v>326</v>
      </c>
      <c r="D103" s="169" t="s">
        <v>6</v>
      </c>
      <c r="E103" s="170">
        <v>1</v>
      </c>
      <c r="F103" s="6"/>
      <c r="G103" s="162">
        <f t="shared" ref="G103" si="21">ROUND(E103*F103,2)</f>
        <v>0</v>
      </c>
    </row>
    <row r="104" spans="1:7" x14ac:dyDescent="0.35">
      <c r="A104" s="180"/>
      <c r="B104" s="167"/>
      <c r="C104" s="168"/>
      <c r="D104" s="169"/>
      <c r="E104" s="170"/>
      <c r="F104" s="171"/>
      <c r="G104" s="162"/>
    </row>
    <row r="105" spans="1:7" ht="69.75" x14ac:dyDescent="0.35">
      <c r="A105" s="174" t="str">
        <f>CONCATENATE($A$14,".",TEXT(COUNTA(A$15:A104)-COUNTIF(A$15:A104,"*.")-COUNTIF(A$15:A104,"*)")+1,0))</f>
        <v>1.26</v>
      </c>
      <c r="B105" s="190" t="s">
        <v>255</v>
      </c>
      <c r="C105" s="191" t="s">
        <v>327</v>
      </c>
      <c r="D105" s="169" t="s">
        <v>6</v>
      </c>
      <c r="E105" s="170">
        <v>1</v>
      </c>
      <c r="F105" s="6"/>
      <c r="G105" s="162">
        <f t="shared" ref="G105" si="22">ROUND(E105*F105,2)</f>
        <v>0</v>
      </c>
    </row>
    <row r="106" spans="1:7" x14ac:dyDescent="0.35">
      <c r="A106" s="180"/>
      <c r="B106" s="190"/>
      <c r="C106" s="191"/>
      <c r="D106" s="169"/>
      <c r="E106" s="170"/>
      <c r="F106" s="171"/>
      <c r="G106" s="162"/>
    </row>
    <row r="107" spans="1:7" x14ac:dyDescent="0.35">
      <c r="A107" s="174" t="str">
        <f>CONCATENATE($A$14,".",TEXT(COUNTA(A$15:A106)-COUNTIF(A$15:A106,"*.")-COUNTIF(A$15:A106,"*)")+1,0))</f>
        <v>1.27</v>
      </c>
      <c r="B107" s="190" t="s">
        <v>191</v>
      </c>
      <c r="C107" s="191" t="s">
        <v>328</v>
      </c>
      <c r="D107" s="169" t="s">
        <v>6</v>
      </c>
      <c r="E107" s="170">
        <v>1</v>
      </c>
      <c r="F107" s="6"/>
      <c r="G107" s="162">
        <f t="shared" ref="G107:G109" si="23">ROUND(E107*F107,2)</f>
        <v>0</v>
      </c>
    </row>
    <row r="108" spans="1:7" x14ac:dyDescent="0.35">
      <c r="A108" s="174"/>
      <c r="B108" s="190"/>
      <c r="C108" s="191"/>
      <c r="D108" s="169"/>
      <c r="E108" s="170"/>
      <c r="F108" s="171"/>
      <c r="G108" s="162"/>
    </row>
    <row r="109" spans="1:7" x14ac:dyDescent="0.35">
      <c r="A109" s="174" t="str">
        <f>CONCATENATE($A$14,".",TEXT(COUNTA(A$15:A108)-COUNTIF(A$15:A108,"*.")-COUNTIF(A$15:A108,"*)")+1,0))</f>
        <v>1.28</v>
      </c>
      <c r="B109" s="167" t="s">
        <v>200</v>
      </c>
      <c r="C109" s="168" t="s">
        <v>329</v>
      </c>
      <c r="D109" s="169" t="s">
        <v>6</v>
      </c>
      <c r="E109" s="170">
        <v>1</v>
      </c>
      <c r="F109" s="6"/>
      <c r="G109" s="162">
        <f t="shared" si="23"/>
        <v>0</v>
      </c>
    </row>
    <row r="110" spans="1:7" x14ac:dyDescent="0.35">
      <c r="A110" s="192"/>
      <c r="B110" s="193"/>
      <c r="C110" s="194"/>
      <c r="D110" s="195"/>
      <c r="E110" s="196"/>
      <c r="F110" s="197"/>
      <c r="G110" s="198"/>
    </row>
    <row r="111" spans="1:7" s="201" customFormat="1" ht="11.65" x14ac:dyDescent="0.35">
      <c r="A111" s="151"/>
      <c r="B111" s="199" t="str">
        <f>$B$8</f>
        <v>TEKOČE GORIVO - MB95 in D2</v>
      </c>
      <c r="C111" s="199" t="str">
        <f>$C$8</f>
        <v>LIQUID FUELS - MB95 and D2</v>
      </c>
      <c r="D111" s="199"/>
      <c r="E111" s="199"/>
      <c r="F111" s="199"/>
      <c r="G111" s="200">
        <f>SUM(G13:G110)</f>
        <v>0</v>
      </c>
    </row>
    <row r="112" spans="1:7" s="69" customFormat="1" ht="11.65" x14ac:dyDescent="0.35">
      <c r="A112" s="131"/>
      <c r="B112" s="202"/>
      <c r="C112" s="202"/>
      <c r="E112" s="70"/>
      <c r="F112" s="71"/>
      <c r="G112" s="72"/>
    </row>
    <row r="113" spans="1:7" s="69" customFormat="1" ht="11.65" x14ac:dyDescent="0.35">
      <c r="A113" s="131"/>
      <c r="B113" s="202"/>
      <c r="C113" s="202"/>
      <c r="E113" s="70"/>
      <c r="F113" s="71"/>
      <c r="G113" s="72"/>
    </row>
    <row r="114" spans="1:7" s="69" customFormat="1" ht="11.65" x14ac:dyDescent="0.35">
      <c r="A114" s="131"/>
      <c r="B114" s="202"/>
      <c r="C114" s="202"/>
      <c r="E114" s="70"/>
      <c r="F114" s="71"/>
      <c r="G114" s="72"/>
    </row>
    <row r="115" spans="1:7" s="69" customFormat="1" ht="11.65" x14ac:dyDescent="0.35">
      <c r="A115" s="131"/>
      <c r="B115" s="202"/>
      <c r="C115" s="202"/>
      <c r="E115" s="70"/>
      <c r="F115" s="71"/>
      <c r="G115" s="72"/>
    </row>
    <row r="116" spans="1:7" s="69" customFormat="1" ht="11.65" x14ac:dyDescent="0.35">
      <c r="A116" s="131"/>
      <c r="B116" s="202"/>
      <c r="C116" s="202"/>
      <c r="E116" s="70"/>
      <c r="F116" s="71"/>
      <c r="G116" s="72"/>
    </row>
    <row r="117" spans="1:7" s="69" customFormat="1" ht="11.65" x14ac:dyDescent="0.35">
      <c r="A117" s="131"/>
      <c r="B117" s="202"/>
      <c r="C117" s="202"/>
      <c r="E117" s="70"/>
      <c r="F117" s="71"/>
      <c r="G117" s="72"/>
    </row>
    <row r="118" spans="1:7" s="69" customFormat="1" ht="11.65" x14ac:dyDescent="0.35">
      <c r="A118" s="131"/>
      <c r="B118" s="202"/>
      <c r="C118" s="202"/>
      <c r="E118" s="70"/>
      <c r="F118" s="71"/>
      <c r="G118" s="72"/>
    </row>
    <row r="119" spans="1:7" s="69" customFormat="1" ht="11.65" x14ac:dyDescent="0.35">
      <c r="A119" s="131"/>
      <c r="B119" s="202"/>
      <c r="C119" s="202"/>
      <c r="E119" s="70"/>
      <c r="F119" s="71"/>
      <c r="G119" s="72"/>
    </row>
    <row r="120" spans="1:7" s="69" customFormat="1" ht="11.65" x14ac:dyDescent="0.35">
      <c r="A120" s="131"/>
      <c r="B120" s="202"/>
      <c r="C120" s="202"/>
      <c r="E120" s="70"/>
      <c r="F120" s="71"/>
      <c r="G120" s="72"/>
    </row>
    <row r="121" spans="1:7" s="69" customFormat="1" ht="11.65" x14ac:dyDescent="0.35">
      <c r="A121" s="131"/>
      <c r="B121" s="203"/>
      <c r="C121" s="203"/>
      <c r="E121" s="70"/>
      <c r="F121" s="71"/>
      <c r="G121" s="71"/>
    </row>
    <row r="122" spans="1:7" s="69" customFormat="1" ht="11.65" x14ac:dyDescent="0.35">
      <c r="A122" s="131"/>
      <c r="B122" s="203"/>
      <c r="C122" s="203"/>
      <c r="E122" s="70"/>
      <c r="F122" s="71"/>
      <c r="G122" s="71"/>
    </row>
    <row r="123" spans="1:7" s="69" customFormat="1" ht="11.65" x14ac:dyDescent="0.35">
      <c r="A123" s="131"/>
      <c r="B123" s="204"/>
      <c r="C123" s="204"/>
      <c r="E123" s="70"/>
      <c r="F123" s="71"/>
      <c r="G123" s="71"/>
    </row>
    <row r="124" spans="1:7" s="69" customFormat="1" ht="11.65" x14ac:dyDescent="0.35">
      <c r="A124" s="131"/>
      <c r="B124" s="202"/>
      <c r="C124" s="202"/>
      <c r="E124" s="70"/>
      <c r="F124" s="71"/>
      <c r="G124" s="72"/>
    </row>
    <row r="125" spans="1:7" s="69" customFormat="1" ht="11.65" x14ac:dyDescent="0.35">
      <c r="A125" s="131"/>
      <c r="B125" s="204"/>
      <c r="C125" s="204"/>
      <c r="E125" s="70"/>
      <c r="F125" s="71"/>
      <c r="G125" s="71"/>
    </row>
    <row r="126" spans="1:7" s="69" customFormat="1" ht="11.65" x14ac:dyDescent="0.35">
      <c r="A126" s="131"/>
      <c r="B126" s="204"/>
      <c r="C126" s="204"/>
      <c r="E126" s="70"/>
      <c r="F126" s="71"/>
      <c r="G126" s="71"/>
    </row>
    <row r="127" spans="1:7" s="69" customFormat="1" ht="11.65" x14ac:dyDescent="0.35">
      <c r="A127" s="131"/>
      <c r="B127" s="204"/>
      <c r="C127" s="204"/>
      <c r="E127" s="70"/>
      <c r="F127" s="71"/>
      <c r="G127" s="71"/>
    </row>
    <row r="128" spans="1:7" s="69" customFormat="1" ht="11.65" x14ac:dyDescent="0.35">
      <c r="A128" s="131"/>
      <c r="B128" s="204"/>
      <c r="C128" s="204"/>
      <c r="E128" s="70"/>
      <c r="F128" s="131"/>
      <c r="G128" s="68"/>
    </row>
    <row r="129" spans="1:7" s="69" customFormat="1" ht="11.65" x14ac:dyDescent="0.35">
      <c r="A129" s="131"/>
      <c r="B129" s="204"/>
      <c r="C129" s="204"/>
      <c r="E129" s="70"/>
      <c r="F129" s="71"/>
      <c r="G129" s="71"/>
    </row>
    <row r="130" spans="1:7" s="69" customFormat="1" ht="11.65" x14ac:dyDescent="0.35">
      <c r="A130" s="131"/>
      <c r="B130" s="204"/>
      <c r="C130" s="204"/>
      <c r="E130" s="70"/>
      <c r="F130" s="71"/>
      <c r="G130" s="71"/>
    </row>
    <row r="131" spans="1:7" s="69" customFormat="1" ht="11.65" x14ac:dyDescent="0.35">
      <c r="A131" s="131"/>
      <c r="B131" s="204"/>
      <c r="C131" s="204"/>
      <c r="E131" s="70"/>
      <c r="F131" s="71"/>
      <c r="G131" s="71"/>
    </row>
    <row r="132" spans="1:7" s="69" customFormat="1" ht="11.65" x14ac:dyDescent="0.35">
      <c r="A132" s="131"/>
      <c r="B132" s="204"/>
      <c r="C132" s="204"/>
      <c r="E132" s="70"/>
      <c r="F132" s="71"/>
      <c r="G132" s="71"/>
    </row>
    <row r="133" spans="1:7" s="69" customFormat="1" ht="11.65" x14ac:dyDescent="0.35">
      <c r="A133" s="131"/>
      <c r="B133" s="204"/>
      <c r="C133" s="204"/>
      <c r="E133" s="70"/>
      <c r="F133" s="71"/>
      <c r="G133" s="71"/>
    </row>
    <row r="134" spans="1:7" s="69" customFormat="1" ht="11.65" x14ac:dyDescent="0.35">
      <c r="A134" s="131"/>
      <c r="B134" s="204"/>
      <c r="C134" s="204"/>
      <c r="E134" s="70"/>
      <c r="F134" s="71"/>
      <c r="G134" s="71"/>
    </row>
    <row r="135" spans="1:7" s="69" customFormat="1" ht="11.65" x14ac:dyDescent="0.35">
      <c r="A135" s="131"/>
      <c r="B135" s="204"/>
      <c r="C135" s="204"/>
      <c r="E135" s="70"/>
      <c r="F135" s="71"/>
      <c r="G135" s="71"/>
    </row>
    <row r="136" spans="1:7" s="69" customFormat="1" ht="11.65" x14ac:dyDescent="0.35">
      <c r="A136" s="131"/>
      <c r="B136" s="204"/>
      <c r="C136" s="204"/>
      <c r="E136" s="70"/>
      <c r="F136" s="71"/>
      <c r="G136" s="71"/>
    </row>
    <row r="137" spans="1:7" s="69" customFormat="1" ht="11.65" x14ac:dyDescent="0.35">
      <c r="A137" s="131"/>
      <c r="B137" s="204"/>
      <c r="C137" s="204"/>
      <c r="E137" s="70"/>
      <c r="F137" s="71"/>
      <c r="G137" s="71"/>
    </row>
    <row r="138" spans="1:7" s="69" customFormat="1" ht="11.65" x14ac:dyDescent="0.35">
      <c r="A138" s="131"/>
      <c r="B138" s="204"/>
      <c r="C138" s="204"/>
      <c r="E138" s="70"/>
      <c r="F138" s="71"/>
      <c r="G138" s="71"/>
    </row>
    <row r="139" spans="1:7" s="69" customFormat="1" ht="11.65" x14ac:dyDescent="0.35">
      <c r="A139" s="131"/>
      <c r="B139" s="204"/>
      <c r="C139" s="204"/>
      <c r="E139" s="70"/>
      <c r="F139" s="71"/>
      <c r="G139" s="71"/>
    </row>
    <row r="140" spans="1:7" s="69" customFormat="1" ht="11.65" x14ac:dyDescent="0.35">
      <c r="A140" s="131"/>
      <c r="B140" s="204"/>
      <c r="C140" s="204"/>
      <c r="E140" s="70"/>
      <c r="F140" s="71"/>
      <c r="G140" s="71"/>
    </row>
    <row r="141" spans="1:7" s="69" customFormat="1" ht="11.65" x14ac:dyDescent="0.35">
      <c r="A141" s="131"/>
      <c r="B141" s="204"/>
      <c r="C141" s="204"/>
      <c r="E141" s="70"/>
      <c r="F141" s="71"/>
      <c r="G141" s="71"/>
    </row>
    <row r="142" spans="1:7" s="69" customFormat="1" ht="11.65" x14ac:dyDescent="0.35">
      <c r="A142" s="131"/>
      <c r="B142" s="204"/>
      <c r="C142" s="204"/>
      <c r="E142" s="70"/>
      <c r="F142" s="71"/>
      <c r="G142" s="71"/>
    </row>
    <row r="143" spans="1:7" s="69" customFormat="1" ht="11.65" x14ac:dyDescent="0.35">
      <c r="A143" s="131"/>
      <c r="B143" s="204"/>
      <c r="C143" s="204"/>
      <c r="E143" s="70"/>
      <c r="F143" s="71"/>
      <c r="G143" s="71"/>
    </row>
    <row r="144" spans="1:7" s="69" customFormat="1" ht="11.65" x14ac:dyDescent="0.35">
      <c r="A144" s="131"/>
      <c r="B144" s="204"/>
      <c r="C144" s="204"/>
      <c r="E144" s="70"/>
      <c r="F144" s="71"/>
      <c r="G144" s="71"/>
    </row>
    <row r="145" spans="1:7" s="69" customFormat="1" ht="11.65" x14ac:dyDescent="0.35">
      <c r="A145" s="131"/>
      <c r="B145" s="204"/>
      <c r="C145" s="204"/>
      <c r="E145" s="70"/>
      <c r="F145" s="71"/>
      <c r="G145" s="71"/>
    </row>
    <row r="146" spans="1:7" s="69" customFormat="1" ht="11.65" x14ac:dyDescent="0.35">
      <c r="A146" s="131"/>
      <c r="B146" s="204"/>
      <c r="C146" s="204"/>
      <c r="E146" s="70"/>
      <c r="F146" s="71"/>
      <c r="G146" s="71"/>
    </row>
    <row r="147" spans="1:7" s="69" customFormat="1" ht="11.65" x14ac:dyDescent="0.35">
      <c r="A147" s="131"/>
      <c r="B147" s="204"/>
      <c r="C147" s="204"/>
      <c r="E147" s="70"/>
      <c r="F147" s="71"/>
      <c r="G147" s="71"/>
    </row>
    <row r="148" spans="1:7" s="69" customFormat="1" ht="11.65" x14ac:dyDescent="0.35">
      <c r="A148" s="131"/>
      <c r="B148" s="204"/>
      <c r="C148" s="204"/>
      <c r="E148" s="70"/>
      <c r="F148" s="71"/>
      <c r="G148" s="71"/>
    </row>
    <row r="149" spans="1:7" s="69" customFormat="1" ht="11.65" x14ac:dyDescent="0.35">
      <c r="A149" s="131"/>
      <c r="B149" s="204"/>
      <c r="C149" s="204"/>
      <c r="E149" s="70"/>
      <c r="F149" s="71"/>
      <c r="G149" s="71"/>
    </row>
    <row r="150" spans="1:7" s="69" customFormat="1" ht="11.65" x14ac:dyDescent="0.35">
      <c r="A150" s="131"/>
      <c r="B150" s="204"/>
      <c r="C150" s="204"/>
      <c r="E150" s="70"/>
      <c r="F150" s="71"/>
      <c r="G150" s="71"/>
    </row>
    <row r="151" spans="1:7" s="69" customFormat="1" ht="11.65" x14ac:dyDescent="0.35">
      <c r="A151" s="131"/>
      <c r="B151" s="204"/>
      <c r="C151" s="204"/>
      <c r="E151" s="70"/>
      <c r="F151" s="71"/>
      <c r="G151" s="71"/>
    </row>
    <row r="152" spans="1:7" s="69" customFormat="1" ht="11.65" x14ac:dyDescent="0.35">
      <c r="A152" s="131"/>
      <c r="B152" s="204"/>
      <c r="C152" s="204"/>
      <c r="E152" s="70"/>
      <c r="F152" s="71"/>
      <c r="G152" s="71"/>
    </row>
    <row r="153" spans="1:7" s="69" customFormat="1" ht="11.65" x14ac:dyDescent="0.35">
      <c r="A153" s="131"/>
      <c r="B153" s="204"/>
      <c r="C153" s="204"/>
      <c r="E153" s="70"/>
      <c r="F153" s="71"/>
      <c r="G153" s="71"/>
    </row>
    <row r="154" spans="1:7" s="69" customFormat="1" ht="11.65" x14ac:dyDescent="0.35">
      <c r="A154" s="131"/>
      <c r="B154" s="204"/>
      <c r="C154" s="204"/>
      <c r="E154" s="70"/>
      <c r="F154" s="71"/>
      <c r="G154" s="71"/>
    </row>
    <row r="155" spans="1:7" s="69" customFormat="1" ht="11.65" x14ac:dyDescent="0.35">
      <c r="A155" s="131"/>
      <c r="B155" s="204"/>
      <c r="C155" s="204"/>
      <c r="E155" s="70"/>
      <c r="F155" s="71"/>
      <c r="G155" s="71"/>
    </row>
    <row r="156" spans="1:7" s="69" customFormat="1" ht="11.65" x14ac:dyDescent="0.35">
      <c r="A156" s="131"/>
      <c r="B156" s="204"/>
      <c r="C156" s="204"/>
      <c r="E156" s="70"/>
      <c r="F156" s="71"/>
      <c r="G156" s="71"/>
    </row>
    <row r="157" spans="1:7" s="69" customFormat="1" ht="11.65" x14ac:dyDescent="0.35">
      <c r="A157" s="131"/>
      <c r="B157" s="204"/>
      <c r="C157" s="204"/>
      <c r="E157" s="70"/>
      <c r="F157" s="71"/>
      <c r="G157" s="71"/>
    </row>
    <row r="158" spans="1:7" s="69" customFormat="1" ht="11.65" x14ac:dyDescent="0.35">
      <c r="A158" s="131"/>
      <c r="B158" s="204"/>
      <c r="C158" s="204"/>
      <c r="E158" s="70"/>
      <c r="F158" s="71"/>
      <c r="G158" s="71"/>
    </row>
    <row r="159" spans="1:7" s="69" customFormat="1" ht="11.65" x14ac:dyDescent="0.35">
      <c r="A159" s="131"/>
      <c r="B159" s="204"/>
      <c r="C159" s="204"/>
      <c r="E159" s="70"/>
      <c r="F159" s="71"/>
      <c r="G159" s="71"/>
    </row>
    <row r="160" spans="1:7" s="69" customFormat="1" ht="11.65" x14ac:dyDescent="0.35">
      <c r="A160" s="131"/>
      <c r="B160" s="204"/>
      <c r="C160" s="204"/>
      <c r="E160" s="70"/>
      <c r="F160" s="71"/>
      <c r="G160" s="71"/>
    </row>
    <row r="161" spans="1:7" s="69" customFormat="1" ht="11.65" x14ac:dyDescent="0.35">
      <c r="A161" s="131"/>
      <c r="B161" s="204"/>
      <c r="C161" s="204"/>
      <c r="E161" s="70"/>
      <c r="F161" s="71"/>
      <c r="G161" s="71"/>
    </row>
    <row r="162" spans="1:7" s="69" customFormat="1" ht="11.65" x14ac:dyDescent="0.35">
      <c r="A162" s="131"/>
      <c r="B162" s="204"/>
      <c r="C162" s="204"/>
      <c r="E162" s="70"/>
      <c r="F162" s="71"/>
      <c r="G162" s="71"/>
    </row>
    <row r="163" spans="1:7" s="69" customFormat="1" ht="11.65" x14ac:dyDescent="0.35">
      <c r="A163" s="131"/>
      <c r="B163" s="204"/>
      <c r="C163" s="204"/>
      <c r="E163" s="70"/>
      <c r="F163" s="71"/>
      <c r="G163" s="71"/>
    </row>
    <row r="164" spans="1:7" s="69" customFormat="1" ht="11.65" x14ac:dyDescent="0.35">
      <c r="A164" s="131"/>
      <c r="B164" s="204"/>
      <c r="C164" s="204"/>
      <c r="E164" s="70"/>
      <c r="F164" s="71"/>
      <c r="G164" s="71"/>
    </row>
    <row r="165" spans="1:7" s="69" customFormat="1" ht="11.65" x14ac:dyDescent="0.35">
      <c r="A165" s="131"/>
      <c r="B165" s="204"/>
      <c r="C165" s="204"/>
      <c r="E165" s="70"/>
      <c r="F165" s="71"/>
      <c r="G165" s="71"/>
    </row>
    <row r="166" spans="1:7" s="69" customFormat="1" ht="11.65" x14ac:dyDescent="0.35">
      <c r="A166" s="131"/>
      <c r="B166" s="204"/>
      <c r="C166" s="204"/>
      <c r="E166" s="70"/>
      <c r="F166" s="71"/>
      <c r="G166" s="71"/>
    </row>
    <row r="167" spans="1:7" s="69" customFormat="1" ht="11.65" x14ac:dyDescent="0.35">
      <c r="A167" s="131"/>
      <c r="B167" s="204"/>
      <c r="C167" s="204"/>
      <c r="E167" s="70"/>
      <c r="F167" s="71"/>
      <c r="G167" s="71"/>
    </row>
    <row r="168" spans="1:7" s="69" customFormat="1" ht="11.65" x14ac:dyDescent="0.35">
      <c r="A168" s="131"/>
      <c r="B168" s="204"/>
      <c r="C168" s="204"/>
      <c r="E168" s="70"/>
      <c r="F168" s="71"/>
      <c r="G168" s="71"/>
    </row>
    <row r="169" spans="1:7" s="69" customFormat="1" ht="11.65" x14ac:dyDescent="0.35">
      <c r="A169" s="131"/>
      <c r="B169" s="204"/>
      <c r="C169" s="204"/>
      <c r="E169" s="70"/>
      <c r="F169" s="71"/>
      <c r="G169" s="71"/>
    </row>
    <row r="170" spans="1:7" s="69" customFormat="1" ht="11.65" x14ac:dyDescent="0.35">
      <c r="A170" s="131"/>
      <c r="B170" s="204"/>
      <c r="C170" s="204"/>
      <c r="E170" s="70"/>
      <c r="F170" s="71"/>
      <c r="G170" s="71"/>
    </row>
    <row r="171" spans="1:7" s="69" customFormat="1" ht="11.65" x14ac:dyDescent="0.35">
      <c r="A171" s="131"/>
      <c r="B171" s="204"/>
      <c r="C171" s="204"/>
      <c r="E171" s="70"/>
      <c r="F171" s="71"/>
      <c r="G171" s="71"/>
    </row>
    <row r="172" spans="1:7" s="69" customFormat="1" ht="11.65" x14ac:dyDescent="0.35">
      <c r="A172" s="131"/>
      <c r="B172" s="204"/>
      <c r="C172" s="204"/>
      <c r="E172" s="70"/>
      <c r="F172" s="71"/>
      <c r="G172" s="71"/>
    </row>
    <row r="173" spans="1:7" s="69" customFormat="1" ht="11.65" x14ac:dyDescent="0.35">
      <c r="A173" s="131"/>
      <c r="B173" s="204"/>
      <c r="C173" s="204"/>
      <c r="E173" s="70"/>
      <c r="F173" s="71"/>
      <c r="G173" s="71"/>
    </row>
    <row r="174" spans="1:7" s="69" customFormat="1" ht="11.65" x14ac:dyDescent="0.35">
      <c r="A174" s="131"/>
      <c r="B174" s="204"/>
      <c r="C174" s="204"/>
      <c r="E174" s="70"/>
      <c r="F174" s="71"/>
      <c r="G174" s="71"/>
    </row>
    <row r="175" spans="1:7" s="69" customFormat="1" ht="11.65" x14ac:dyDescent="0.35">
      <c r="A175" s="131"/>
      <c r="B175" s="204"/>
      <c r="C175" s="204"/>
      <c r="E175" s="70"/>
      <c r="F175" s="71"/>
      <c r="G175" s="71"/>
    </row>
    <row r="176" spans="1:7" s="69" customFormat="1" ht="11.65" x14ac:dyDescent="0.35">
      <c r="A176" s="131"/>
      <c r="B176" s="204"/>
      <c r="C176" s="204"/>
      <c r="E176" s="70"/>
      <c r="F176" s="71"/>
      <c r="G176" s="71"/>
    </row>
    <row r="177" spans="1:7" s="69" customFormat="1" ht="11.65" x14ac:dyDescent="0.35">
      <c r="A177" s="131"/>
      <c r="B177" s="204"/>
      <c r="C177" s="204"/>
      <c r="E177" s="70"/>
      <c r="F177" s="71"/>
      <c r="G177" s="71"/>
    </row>
    <row r="178" spans="1:7" s="69" customFormat="1" ht="11.65" x14ac:dyDescent="0.35">
      <c r="A178" s="131"/>
      <c r="B178" s="204"/>
      <c r="C178" s="204"/>
      <c r="E178" s="70"/>
      <c r="F178" s="71"/>
      <c r="G178" s="71"/>
    </row>
    <row r="179" spans="1:7" s="69" customFormat="1" ht="11.65" x14ac:dyDescent="0.35">
      <c r="A179" s="131"/>
      <c r="B179" s="204"/>
      <c r="C179" s="204"/>
      <c r="E179" s="70"/>
      <c r="F179" s="71"/>
      <c r="G179" s="71"/>
    </row>
    <row r="180" spans="1:7" s="69" customFormat="1" ht="11.65" x14ac:dyDescent="0.35">
      <c r="A180" s="131"/>
      <c r="B180" s="204"/>
      <c r="C180" s="204"/>
      <c r="E180" s="70"/>
      <c r="F180" s="71"/>
      <c r="G180" s="71"/>
    </row>
    <row r="181" spans="1:7" s="69" customFormat="1" ht="11.65" x14ac:dyDescent="0.35">
      <c r="A181" s="131"/>
      <c r="B181" s="204"/>
      <c r="C181" s="204"/>
      <c r="E181" s="70"/>
      <c r="F181" s="71"/>
      <c r="G181" s="71"/>
    </row>
    <row r="182" spans="1:7" s="69" customFormat="1" ht="11.65" x14ac:dyDescent="0.35">
      <c r="A182" s="131"/>
      <c r="B182" s="204"/>
      <c r="C182" s="204"/>
      <c r="E182" s="70"/>
      <c r="F182" s="71"/>
      <c r="G182" s="71"/>
    </row>
    <row r="183" spans="1:7" s="69" customFormat="1" ht="11.65" x14ac:dyDescent="0.35">
      <c r="A183" s="131"/>
      <c r="B183" s="204"/>
      <c r="C183" s="204"/>
      <c r="E183" s="70"/>
      <c r="F183" s="71"/>
      <c r="G183" s="71"/>
    </row>
    <row r="184" spans="1:7" s="69" customFormat="1" ht="11.65" x14ac:dyDescent="0.35">
      <c r="A184" s="131"/>
      <c r="B184" s="204"/>
      <c r="C184" s="204"/>
      <c r="E184" s="70"/>
      <c r="F184" s="71"/>
      <c r="G184" s="71"/>
    </row>
    <row r="185" spans="1:7" s="69" customFormat="1" ht="11.65" x14ac:dyDescent="0.35">
      <c r="A185" s="131"/>
      <c r="B185" s="204"/>
      <c r="C185" s="204"/>
      <c r="E185" s="70"/>
      <c r="F185" s="71"/>
      <c r="G185" s="71"/>
    </row>
    <row r="186" spans="1:7" s="69" customFormat="1" ht="11.65" x14ac:dyDescent="0.35">
      <c r="A186" s="131"/>
      <c r="B186" s="204"/>
      <c r="C186" s="204"/>
      <c r="E186" s="70"/>
      <c r="F186" s="71"/>
      <c r="G186" s="71"/>
    </row>
    <row r="187" spans="1:7" s="69" customFormat="1" ht="11.65" x14ac:dyDescent="0.35">
      <c r="A187" s="131"/>
      <c r="B187" s="204"/>
      <c r="C187" s="204"/>
      <c r="E187" s="70"/>
      <c r="F187" s="71"/>
      <c r="G187" s="71"/>
    </row>
    <row r="188" spans="1:7" s="69" customFormat="1" ht="11.65" x14ac:dyDescent="0.35">
      <c r="A188" s="131"/>
      <c r="B188" s="204"/>
      <c r="C188" s="204"/>
      <c r="E188" s="70"/>
      <c r="F188" s="71"/>
      <c r="G188" s="71"/>
    </row>
    <row r="189" spans="1:7" s="69" customFormat="1" ht="11.65" x14ac:dyDescent="0.35">
      <c r="A189" s="131"/>
      <c r="B189" s="204"/>
      <c r="C189" s="204"/>
      <c r="E189" s="70"/>
      <c r="F189" s="71"/>
      <c r="G189" s="71"/>
    </row>
    <row r="190" spans="1:7" s="69" customFormat="1" ht="11.65" x14ac:dyDescent="0.35">
      <c r="A190" s="131"/>
      <c r="B190" s="204"/>
      <c r="C190" s="204"/>
      <c r="E190" s="70"/>
      <c r="F190" s="71"/>
      <c r="G190" s="71"/>
    </row>
    <row r="191" spans="1:7" s="69" customFormat="1" ht="11.65" x14ac:dyDescent="0.35">
      <c r="A191" s="131"/>
      <c r="B191" s="204"/>
      <c r="C191" s="204"/>
      <c r="E191" s="70"/>
      <c r="F191" s="71"/>
      <c r="G191" s="71"/>
    </row>
    <row r="192" spans="1:7" s="69" customFormat="1" ht="11.65" x14ac:dyDescent="0.35">
      <c r="A192" s="131"/>
      <c r="B192" s="204"/>
      <c r="C192" s="204"/>
      <c r="E192" s="70"/>
      <c r="F192" s="71"/>
      <c r="G192" s="71"/>
    </row>
    <row r="193" spans="1:7" s="69" customFormat="1" ht="11.65" x14ac:dyDescent="0.35">
      <c r="A193" s="131"/>
      <c r="B193" s="204"/>
      <c r="C193" s="204"/>
      <c r="E193" s="70"/>
      <c r="F193" s="71"/>
      <c r="G193" s="71"/>
    </row>
    <row r="194" spans="1:7" s="69" customFormat="1" ht="11.65" x14ac:dyDescent="0.35">
      <c r="A194" s="131"/>
      <c r="B194" s="204"/>
      <c r="C194" s="204"/>
      <c r="E194" s="70"/>
      <c r="F194" s="71"/>
      <c r="G194" s="71"/>
    </row>
    <row r="195" spans="1:7" s="69" customFormat="1" ht="11.65" x14ac:dyDescent="0.35">
      <c r="A195" s="131"/>
      <c r="B195" s="204"/>
      <c r="C195" s="204"/>
      <c r="E195" s="70"/>
      <c r="F195" s="71"/>
      <c r="G195" s="71"/>
    </row>
    <row r="196" spans="1:7" s="69" customFormat="1" ht="11.65" x14ac:dyDescent="0.35">
      <c r="A196" s="131"/>
      <c r="B196" s="204"/>
      <c r="C196" s="204"/>
      <c r="E196" s="70"/>
      <c r="F196" s="71"/>
      <c r="G196" s="71"/>
    </row>
    <row r="197" spans="1:7" s="69" customFormat="1" ht="11.65" x14ac:dyDescent="0.35">
      <c r="A197" s="131"/>
      <c r="B197" s="204"/>
      <c r="C197" s="204"/>
      <c r="E197" s="70"/>
      <c r="F197" s="71"/>
      <c r="G197" s="71"/>
    </row>
    <row r="198" spans="1:7" s="69" customFormat="1" ht="11.65" x14ac:dyDescent="0.35">
      <c r="A198" s="131"/>
      <c r="B198" s="204"/>
      <c r="C198" s="204"/>
      <c r="E198" s="70"/>
      <c r="F198" s="71"/>
      <c r="G198" s="71"/>
    </row>
    <row r="199" spans="1:7" s="69" customFormat="1" ht="11.65" x14ac:dyDescent="0.35">
      <c r="A199" s="131"/>
      <c r="B199" s="204"/>
      <c r="C199" s="204"/>
      <c r="E199" s="70"/>
      <c r="F199" s="71"/>
      <c r="G199" s="71"/>
    </row>
    <row r="200" spans="1:7" s="69" customFormat="1" ht="11.65" x14ac:dyDescent="0.35">
      <c r="A200" s="131"/>
      <c r="B200" s="204"/>
      <c r="C200" s="204"/>
      <c r="E200" s="70"/>
      <c r="F200" s="71"/>
      <c r="G200" s="71"/>
    </row>
    <row r="201" spans="1:7" s="69" customFormat="1" ht="11.65" x14ac:dyDescent="0.35">
      <c r="A201" s="131"/>
      <c r="B201" s="204"/>
      <c r="C201" s="204"/>
      <c r="E201" s="70"/>
      <c r="F201" s="71"/>
      <c r="G201" s="71"/>
    </row>
    <row r="202" spans="1:7" s="69" customFormat="1" ht="11.65" x14ac:dyDescent="0.35">
      <c r="A202" s="131"/>
      <c r="B202" s="204"/>
      <c r="C202" s="204"/>
      <c r="E202" s="70"/>
      <c r="F202" s="71"/>
      <c r="G202" s="71"/>
    </row>
    <row r="203" spans="1:7" s="69" customFormat="1" ht="11.65" x14ac:dyDescent="0.35">
      <c r="A203" s="131"/>
      <c r="B203" s="204"/>
      <c r="C203" s="204"/>
      <c r="E203" s="70"/>
      <c r="F203" s="71"/>
      <c r="G203" s="71"/>
    </row>
    <row r="204" spans="1:7" s="69" customFormat="1" ht="11.65" x14ac:dyDescent="0.35">
      <c r="A204" s="131"/>
      <c r="B204" s="204"/>
      <c r="C204" s="204"/>
      <c r="E204" s="70"/>
      <c r="F204" s="71"/>
      <c r="G204" s="71"/>
    </row>
    <row r="205" spans="1:7" s="69" customFormat="1" ht="11.65" x14ac:dyDescent="0.35">
      <c r="A205" s="131"/>
      <c r="B205" s="204"/>
      <c r="C205" s="204"/>
      <c r="E205" s="70"/>
      <c r="F205" s="71"/>
      <c r="G205" s="71"/>
    </row>
    <row r="206" spans="1:7" s="69" customFormat="1" ht="11.65" x14ac:dyDescent="0.35">
      <c r="A206" s="131"/>
      <c r="B206" s="204"/>
      <c r="C206" s="204"/>
      <c r="E206" s="70"/>
      <c r="F206" s="71"/>
      <c r="G206" s="71"/>
    </row>
    <row r="207" spans="1:7" s="69" customFormat="1" ht="11.65" x14ac:dyDescent="0.35">
      <c r="A207" s="131"/>
      <c r="B207" s="204"/>
      <c r="C207" s="204"/>
      <c r="E207" s="70"/>
      <c r="F207" s="71"/>
      <c r="G207" s="71"/>
    </row>
    <row r="208" spans="1:7" s="69" customFormat="1" ht="11.65" x14ac:dyDescent="0.35">
      <c r="A208" s="131"/>
      <c r="B208" s="204"/>
      <c r="C208" s="204"/>
      <c r="E208" s="70"/>
      <c r="F208" s="71"/>
      <c r="G208" s="71"/>
    </row>
    <row r="209" spans="1:7" s="69" customFormat="1" ht="11.65" x14ac:dyDescent="0.35">
      <c r="A209" s="131"/>
      <c r="B209" s="204"/>
      <c r="C209" s="204"/>
      <c r="E209" s="70"/>
      <c r="F209" s="71"/>
      <c r="G209" s="71"/>
    </row>
    <row r="210" spans="1:7" s="69" customFormat="1" ht="11.65" x14ac:dyDescent="0.35">
      <c r="A210" s="131"/>
      <c r="B210" s="204"/>
      <c r="C210" s="204"/>
      <c r="E210" s="70"/>
      <c r="F210" s="71"/>
      <c r="G210" s="71"/>
    </row>
    <row r="211" spans="1:7" s="69" customFormat="1" ht="11.65" x14ac:dyDescent="0.35">
      <c r="A211" s="131"/>
      <c r="B211" s="204"/>
      <c r="C211" s="204"/>
      <c r="E211" s="70"/>
      <c r="F211" s="71"/>
      <c r="G211" s="71"/>
    </row>
    <row r="212" spans="1:7" s="69" customFormat="1" ht="11.65" x14ac:dyDescent="0.35">
      <c r="A212" s="131"/>
      <c r="B212" s="204"/>
      <c r="C212" s="204"/>
      <c r="E212" s="70"/>
      <c r="F212" s="71"/>
      <c r="G212" s="71"/>
    </row>
    <row r="213" spans="1:7" s="69" customFormat="1" ht="11.65" x14ac:dyDescent="0.35">
      <c r="A213" s="131"/>
      <c r="B213" s="204"/>
      <c r="C213" s="204"/>
      <c r="E213" s="70"/>
      <c r="F213" s="71"/>
      <c r="G213" s="71"/>
    </row>
    <row r="214" spans="1:7" s="69" customFormat="1" ht="11.65" x14ac:dyDescent="0.35">
      <c r="A214" s="131"/>
      <c r="B214" s="204"/>
      <c r="C214" s="204"/>
      <c r="E214" s="70"/>
      <c r="F214" s="71"/>
      <c r="G214" s="71"/>
    </row>
    <row r="215" spans="1:7" s="69" customFormat="1" ht="11.65" x14ac:dyDescent="0.35">
      <c r="A215" s="131"/>
      <c r="B215" s="204"/>
      <c r="C215" s="204"/>
      <c r="E215" s="70"/>
      <c r="F215" s="71"/>
      <c r="G215" s="71"/>
    </row>
    <row r="216" spans="1:7" s="69" customFormat="1" ht="11.65" x14ac:dyDescent="0.35">
      <c r="A216" s="131"/>
      <c r="B216" s="204"/>
      <c r="C216" s="204"/>
      <c r="E216" s="70"/>
      <c r="F216" s="71"/>
      <c r="G216" s="71"/>
    </row>
    <row r="217" spans="1:7" s="69" customFormat="1" ht="11.65" x14ac:dyDescent="0.35">
      <c r="A217" s="131"/>
      <c r="B217" s="204"/>
      <c r="C217" s="204"/>
      <c r="E217" s="70"/>
      <c r="F217" s="71"/>
      <c r="G217" s="71"/>
    </row>
    <row r="218" spans="1:7" s="69" customFormat="1" ht="11.65" x14ac:dyDescent="0.35">
      <c r="A218" s="131"/>
      <c r="B218" s="204"/>
      <c r="C218" s="204"/>
      <c r="E218" s="70"/>
      <c r="F218" s="71"/>
      <c r="G218" s="71"/>
    </row>
    <row r="219" spans="1:7" s="69" customFormat="1" ht="11.65" x14ac:dyDescent="0.35">
      <c r="A219" s="131"/>
      <c r="B219" s="204"/>
      <c r="C219" s="204"/>
      <c r="E219" s="70"/>
      <c r="F219" s="71"/>
      <c r="G219" s="71"/>
    </row>
    <row r="220" spans="1:7" s="69" customFormat="1" ht="11.65" x14ac:dyDescent="0.35">
      <c r="A220" s="131"/>
      <c r="B220" s="204"/>
      <c r="C220" s="204"/>
      <c r="E220" s="70"/>
      <c r="F220" s="71"/>
      <c r="G220" s="71"/>
    </row>
    <row r="221" spans="1:7" s="69" customFormat="1" ht="11.65" x14ac:dyDescent="0.35">
      <c r="A221" s="131"/>
      <c r="B221" s="204"/>
      <c r="C221" s="204"/>
      <c r="E221" s="70"/>
      <c r="F221" s="71"/>
      <c r="G221" s="71"/>
    </row>
    <row r="222" spans="1:7" s="69" customFormat="1" ht="11.65" x14ac:dyDescent="0.35">
      <c r="A222" s="131"/>
      <c r="B222" s="204"/>
      <c r="C222" s="204"/>
      <c r="E222" s="70"/>
      <c r="F222" s="71"/>
      <c r="G222" s="71"/>
    </row>
    <row r="223" spans="1:7" s="69" customFormat="1" ht="11.65" x14ac:dyDescent="0.35">
      <c r="A223" s="131"/>
      <c r="B223" s="204"/>
      <c r="C223" s="204"/>
      <c r="E223" s="70"/>
      <c r="F223" s="71"/>
      <c r="G223" s="71"/>
    </row>
    <row r="224" spans="1:7" s="69" customFormat="1" ht="11.65" x14ac:dyDescent="0.35">
      <c r="A224" s="131"/>
      <c r="B224" s="204"/>
      <c r="C224" s="204"/>
      <c r="E224" s="70"/>
      <c r="F224" s="71"/>
      <c r="G224" s="71"/>
    </row>
    <row r="225" spans="1:7" s="69" customFormat="1" ht="11.65" x14ac:dyDescent="0.35">
      <c r="A225" s="131"/>
      <c r="B225" s="204"/>
      <c r="C225" s="204"/>
      <c r="E225" s="70"/>
      <c r="F225" s="71"/>
      <c r="G225" s="71"/>
    </row>
    <row r="226" spans="1:7" s="69" customFormat="1" ht="11.65" x14ac:dyDescent="0.35">
      <c r="A226" s="131"/>
      <c r="B226" s="204"/>
      <c r="C226" s="204"/>
      <c r="E226" s="70"/>
      <c r="F226" s="71"/>
      <c r="G226" s="71"/>
    </row>
    <row r="227" spans="1:7" s="69" customFormat="1" ht="11.65" x14ac:dyDescent="0.35">
      <c r="A227" s="131"/>
      <c r="B227" s="204"/>
      <c r="C227" s="204"/>
      <c r="E227" s="70"/>
      <c r="F227" s="71"/>
      <c r="G227" s="71"/>
    </row>
    <row r="228" spans="1:7" s="69" customFormat="1" ht="11.65" x14ac:dyDescent="0.35">
      <c r="A228" s="131"/>
      <c r="B228" s="204"/>
      <c r="C228" s="204"/>
      <c r="E228" s="70"/>
      <c r="F228" s="71"/>
      <c r="G228" s="71"/>
    </row>
    <row r="229" spans="1:7" s="69" customFormat="1" ht="11.65" x14ac:dyDescent="0.35">
      <c r="A229" s="131"/>
      <c r="B229" s="204"/>
      <c r="C229" s="204"/>
      <c r="E229" s="70"/>
      <c r="F229" s="71"/>
      <c r="G229" s="71"/>
    </row>
    <row r="230" spans="1:7" s="69" customFormat="1" ht="11.65" x14ac:dyDescent="0.35">
      <c r="A230" s="131"/>
      <c r="B230" s="204"/>
      <c r="C230" s="204"/>
      <c r="E230" s="70"/>
      <c r="F230" s="71"/>
      <c r="G230" s="71"/>
    </row>
    <row r="231" spans="1:7" s="69" customFormat="1" ht="11.65" x14ac:dyDescent="0.35">
      <c r="A231" s="131"/>
      <c r="B231" s="204"/>
      <c r="C231" s="204"/>
      <c r="E231" s="70"/>
      <c r="F231" s="71"/>
      <c r="G231" s="71"/>
    </row>
    <row r="232" spans="1:7" s="69" customFormat="1" ht="11.65" x14ac:dyDescent="0.35">
      <c r="A232" s="131"/>
      <c r="B232" s="204"/>
      <c r="C232" s="204"/>
      <c r="E232" s="70"/>
      <c r="F232" s="71"/>
      <c r="G232" s="71"/>
    </row>
    <row r="233" spans="1:7" s="69" customFormat="1" ht="11.65" x14ac:dyDescent="0.35">
      <c r="A233" s="131"/>
      <c r="B233" s="204"/>
      <c r="C233" s="204"/>
      <c r="E233" s="70"/>
      <c r="F233" s="71"/>
      <c r="G233" s="71"/>
    </row>
    <row r="234" spans="1:7" s="69" customFormat="1" ht="11.65" x14ac:dyDescent="0.35">
      <c r="A234" s="131"/>
      <c r="B234" s="204"/>
      <c r="C234" s="204"/>
      <c r="E234" s="70"/>
      <c r="F234" s="71"/>
      <c r="G234" s="71"/>
    </row>
    <row r="235" spans="1:7" s="69" customFormat="1" ht="11.65" x14ac:dyDescent="0.35">
      <c r="A235" s="131"/>
      <c r="B235" s="204"/>
      <c r="C235" s="204"/>
      <c r="E235" s="70"/>
      <c r="F235" s="71"/>
      <c r="G235" s="71"/>
    </row>
    <row r="236" spans="1:7" s="69" customFormat="1" ht="11.65" x14ac:dyDescent="0.35">
      <c r="A236" s="131"/>
      <c r="B236" s="204"/>
      <c r="C236" s="204"/>
      <c r="E236" s="70"/>
      <c r="F236" s="71"/>
      <c r="G236" s="71"/>
    </row>
    <row r="237" spans="1:7" s="69" customFormat="1" ht="11.65" x14ac:dyDescent="0.35">
      <c r="A237" s="131"/>
      <c r="B237" s="204"/>
      <c r="C237" s="204"/>
      <c r="E237" s="70"/>
      <c r="F237" s="71"/>
      <c r="G237" s="71"/>
    </row>
    <row r="238" spans="1:7" s="69" customFormat="1" ht="11.65" x14ac:dyDescent="0.35">
      <c r="A238" s="131"/>
      <c r="B238" s="204"/>
      <c r="C238" s="204"/>
      <c r="E238" s="70"/>
      <c r="F238" s="71"/>
      <c r="G238" s="71"/>
    </row>
    <row r="239" spans="1:7" s="69" customFormat="1" ht="11.65" x14ac:dyDescent="0.35">
      <c r="A239" s="131"/>
      <c r="B239" s="204"/>
      <c r="C239" s="204"/>
      <c r="E239" s="70"/>
      <c r="F239" s="71"/>
      <c r="G239" s="71"/>
    </row>
    <row r="240" spans="1:7" s="69" customFormat="1" ht="11.65" x14ac:dyDescent="0.35">
      <c r="A240" s="131"/>
      <c r="B240" s="204"/>
      <c r="C240" s="204"/>
      <c r="E240" s="70"/>
      <c r="F240" s="71"/>
      <c r="G240" s="71"/>
    </row>
    <row r="241" spans="1:7" s="69" customFormat="1" ht="11.65" x14ac:dyDescent="0.35">
      <c r="A241" s="131"/>
      <c r="B241" s="204"/>
      <c r="C241" s="204"/>
      <c r="E241" s="70"/>
      <c r="F241" s="71"/>
      <c r="G241" s="71"/>
    </row>
    <row r="242" spans="1:7" s="69" customFormat="1" ht="11.65" x14ac:dyDescent="0.35">
      <c r="A242" s="131"/>
      <c r="B242" s="204"/>
      <c r="C242" s="204"/>
      <c r="E242" s="70"/>
      <c r="F242" s="71"/>
      <c r="G242" s="71"/>
    </row>
    <row r="243" spans="1:7" s="69" customFormat="1" ht="11.65" x14ac:dyDescent="0.35">
      <c r="A243" s="131"/>
      <c r="B243" s="204"/>
      <c r="C243" s="204"/>
      <c r="E243" s="70"/>
      <c r="F243" s="71"/>
      <c r="G243" s="71"/>
    </row>
    <row r="244" spans="1:7" s="69" customFormat="1" ht="11.65" x14ac:dyDescent="0.35">
      <c r="A244" s="131"/>
      <c r="B244" s="204"/>
      <c r="C244" s="204"/>
      <c r="E244" s="70"/>
      <c r="F244" s="71"/>
      <c r="G244" s="71"/>
    </row>
    <row r="245" spans="1:7" s="69" customFormat="1" ht="11.65" x14ac:dyDescent="0.35">
      <c r="A245" s="131"/>
      <c r="B245" s="204"/>
      <c r="C245" s="204"/>
      <c r="E245" s="70"/>
      <c r="F245" s="71"/>
      <c r="G245" s="71"/>
    </row>
    <row r="246" spans="1:7" s="69" customFormat="1" ht="11.65" x14ac:dyDescent="0.35">
      <c r="A246" s="131"/>
      <c r="B246" s="204"/>
      <c r="C246" s="204"/>
      <c r="E246" s="70"/>
      <c r="F246" s="71"/>
      <c r="G246" s="71"/>
    </row>
    <row r="247" spans="1:7" s="69" customFormat="1" ht="11.65" x14ac:dyDescent="0.35">
      <c r="A247" s="131"/>
      <c r="B247" s="204"/>
      <c r="C247" s="204"/>
      <c r="E247" s="70"/>
      <c r="F247" s="71"/>
      <c r="G247" s="71"/>
    </row>
    <row r="248" spans="1:7" s="69" customFormat="1" ht="11.65" x14ac:dyDescent="0.35">
      <c r="A248" s="131"/>
      <c r="B248" s="204"/>
      <c r="C248" s="204"/>
      <c r="E248" s="70"/>
      <c r="F248" s="71"/>
      <c r="G248" s="71"/>
    </row>
    <row r="249" spans="1:7" s="69" customFormat="1" ht="11.65" x14ac:dyDescent="0.35">
      <c r="A249" s="131"/>
      <c r="B249" s="204"/>
      <c r="C249" s="204"/>
      <c r="E249" s="70"/>
      <c r="F249" s="71"/>
      <c r="G249" s="71"/>
    </row>
    <row r="250" spans="1:7" s="69" customFormat="1" ht="11.65" x14ac:dyDescent="0.35">
      <c r="A250" s="131"/>
      <c r="B250" s="204"/>
      <c r="C250" s="204"/>
      <c r="E250" s="70"/>
      <c r="F250" s="71"/>
      <c r="G250" s="71"/>
    </row>
    <row r="251" spans="1:7" s="69" customFormat="1" ht="11.65" x14ac:dyDescent="0.35">
      <c r="A251" s="131"/>
      <c r="B251" s="204"/>
      <c r="C251" s="204"/>
      <c r="E251" s="70"/>
      <c r="F251" s="71"/>
      <c r="G251" s="71"/>
    </row>
    <row r="252" spans="1:7" s="69" customFormat="1" ht="11.65" x14ac:dyDescent="0.35">
      <c r="A252" s="131"/>
      <c r="B252" s="204"/>
      <c r="C252" s="204"/>
      <c r="E252" s="70"/>
      <c r="F252" s="71"/>
      <c r="G252" s="71"/>
    </row>
    <row r="253" spans="1:7" s="69" customFormat="1" ht="11.65" x14ac:dyDescent="0.35">
      <c r="A253" s="131"/>
      <c r="B253" s="204"/>
      <c r="C253" s="204"/>
      <c r="E253" s="70"/>
      <c r="F253" s="71"/>
      <c r="G253" s="71"/>
    </row>
    <row r="254" spans="1:7" s="69" customFormat="1" ht="11.65" x14ac:dyDescent="0.35">
      <c r="A254" s="131"/>
      <c r="B254" s="204"/>
      <c r="C254" s="204"/>
      <c r="E254" s="70"/>
      <c r="F254" s="71"/>
      <c r="G254" s="71"/>
    </row>
    <row r="255" spans="1:7" s="69" customFormat="1" ht="11.65" x14ac:dyDescent="0.35">
      <c r="A255" s="131"/>
      <c r="B255" s="204"/>
      <c r="C255" s="204"/>
      <c r="E255" s="70"/>
      <c r="F255" s="71"/>
      <c r="G255" s="71"/>
    </row>
    <row r="256" spans="1:7" s="69" customFormat="1" ht="11.65" x14ac:dyDescent="0.35">
      <c r="A256" s="131"/>
      <c r="B256" s="204"/>
      <c r="C256" s="204"/>
      <c r="E256" s="70"/>
      <c r="F256" s="71"/>
      <c r="G256" s="71"/>
    </row>
    <row r="257" spans="1:7" s="69" customFormat="1" ht="11.65" x14ac:dyDescent="0.35">
      <c r="A257" s="131"/>
      <c r="B257" s="204"/>
      <c r="C257" s="204"/>
      <c r="E257" s="70"/>
      <c r="F257" s="71"/>
      <c r="G257" s="71"/>
    </row>
    <row r="258" spans="1:7" s="69" customFormat="1" ht="11.65" x14ac:dyDescent="0.35">
      <c r="A258" s="131"/>
      <c r="B258" s="204"/>
      <c r="C258" s="204"/>
      <c r="E258" s="70"/>
      <c r="F258" s="71"/>
      <c r="G258" s="71"/>
    </row>
    <row r="259" spans="1:7" s="69" customFormat="1" ht="11.65" x14ac:dyDescent="0.35">
      <c r="A259" s="131"/>
      <c r="B259" s="204"/>
      <c r="C259" s="204"/>
      <c r="E259" s="70"/>
      <c r="F259" s="71"/>
      <c r="G259" s="71"/>
    </row>
    <row r="260" spans="1:7" s="69" customFormat="1" ht="11.65" x14ac:dyDescent="0.35">
      <c r="A260" s="131"/>
      <c r="B260" s="204"/>
      <c r="C260" s="204"/>
      <c r="E260" s="70"/>
      <c r="F260" s="71"/>
      <c r="G260" s="71"/>
    </row>
    <row r="261" spans="1:7" s="69" customFormat="1" ht="11.65" x14ac:dyDescent="0.35">
      <c r="A261" s="131"/>
      <c r="B261" s="204"/>
      <c r="C261" s="204"/>
      <c r="E261" s="70"/>
      <c r="F261" s="71"/>
      <c r="G261" s="71"/>
    </row>
    <row r="262" spans="1:7" s="69" customFormat="1" ht="11.65" x14ac:dyDescent="0.35">
      <c r="A262" s="131"/>
      <c r="B262" s="204"/>
      <c r="C262" s="204"/>
      <c r="E262" s="70"/>
      <c r="F262" s="71"/>
      <c r="G262" s="71"/>
    </row>
    <row r="263" spans="1:7" s="69" customFormat="1" ht="11.65" x14ac:dyDescent="0.35">
      <c r="A263" s="131"/>
      <c r="B263" s="204"/>
      <c r="C263" s="204"/>
      <c r="E263" s="70"/>
      <c r="F263" s="71"/>
      <c r="G263" s="71"/>
    </row>
    <row r="264" spans="1:7" s="69" customFormat="1" ht="11.65" x14ac:dyDescent="0.35">
      <c r="A264" s="131"/>
      <c r="B264" s="204"/>
      <c r="C264" s="204"/>
      <c r="E264" s="70"/>
      <c r="F264" s="71"/>
      <c r="G264" s="71"/>
    </row>
    <row r="265" spans="1:7" s="69" customFormat="1" ht="11.65" x14ac:dyDescent="0.35">
      <c r="A265" s="131"/>
      <c r="B265" s="204"/>
      <c r="C265" s="204"/>
      <c r="E265" s="70"/>
      <c r="F265" s="71"/>
      <c r="G265" s="71"/>
    </row>
    <row r="266" spans="1:7" s="69" customFormat="1" ht="11.65" x14ac:dyDescent="0.35">
      <c r="A266" s="131"/>
      <c r="B266" s="204"/>
      <c r="C266" s="204"/>
      <c r="E266" s="70"/>
      <c r="F266" s="71"/>
      <c r="G266" s="71"/>
    </row>
    <row r="267" spans="1:7" s="69" customFormat="1" ht="11.65" x14ac:dyDescent="0.35">
      <c r="A267" s="131"/>
      <c r="B267" s="204"/>
      <c r="C267" s="204"/>
      <c r="E267" s="70"/>
      <c r="F267" s="71"/>
      <c r="G267" s="71"/>
    </row>
    <row r="268" spans="1:7" s="69" customFormat="1" ht="11.65" x14ac:dyDescent="0.35">
      <c r="A268" s="131"/>
      <c r="B268" s="204"/>
      <c r="C268" s="204"/>
      <c r="E268" s="70"/>
      <c r="F268" s="71"/>
      <c r="G268" s="71"/>
    </row>
    <row r="269" spans="1:7" s="69" customFormat="1" ht="11.65" x14ac:dyDescent="0.35">
      <c r="A269" s="131"/>
      <c r="B269" s="204"/>
      <c r="C269" s="204"/>
      <c r="E269" s="70"/>
      <c r="F269" s="71"/>
      <c r="G269" s="71"/>
    </row>
    <row r="270" spans="1:7" s="69" customFormat="1" ht="11.65" x14ac:dyDescent="0.35">
      <c r="A270" s="131"/>
      <c r="B270" s="204"/>
      <c r="C270" s="204"/>
      <c r="E270" s="70"/>
      <c r="F270" s="71"/>
      <c r="G270" s="71"/>
    </row>
    <row r="271" spans="1:7" s="69" customFormat="1" ht="11.65" x14ac:dyDescent="0.35">
      <c r="A271" s="131"/>
      <c r="B271" s="204"/>
      <c r="C271" s="204"/>
      <c r="E271" s="70"/>
      <c r="F271" s="71"/>
      <c r="G271" s="71"/>
    </row>
    <row r="272" spans="1:7" s="69" customFormat="1" ht="11.65" x14ac:dyDescent="0.35">
      <c r="A272" s="131"/>
      <c r="B272" s="204"/>
      <c r="C272" s="204"/>
      <c r="E272" s="70"/>
      <c r="F272" s="71"/>
      <c r="G272" s="71"/>
    </row>
    <row r="273" spans="1:7" s="69" customFormat="1" ht="11.65" x14ac:dyDescent="0.35">
      <c r="A273" s="131"/>
      <c r="B273" s="204"/>
      <c r="C273" s="204"/>
      <c r="E273" s="70"/>
      <c r="F273" s="71"/>
      <c r="G273" s="71"/>
    </row>
    <row r="274" spans="1:7" s="69" customFormat="1" ht="11.65" x14ac:dyDescent="0.35">
      <c r="A274" s="131"/>
      <c r="B274" s="204"/>
      <c r="C274" s="204"/>
      <c r="E274" s="70"/>
      <c r="F274" s="71"/>
      <c r="G274" s="71"/>
    </row>
    <row r="275" spans="1:7" s="69" customFormat="1" ht="11.65" x14ac:dyDescent="0.35">
      <c r="A275" s="131"/>
      <c r="B275" s="204"/>
      <c r="C275" s="204"/>
      <c r="E275" s="70"/>
      <c r="F275" s="71"/>
      <c r="G275" s="71"/>
    </row>
    <row r="276" spans="1:7" s="69" customFormat="1" ht="11.65" x14ac:dyDescent="0.35">
      <c r="A276" s="131"/>
      <c r="B276" s="204"/>
      <c r="C276" s="204"/>
      <c r="E276" s="70"/>
      <c r="F276" s="71"/>
      <c r="G276" s="71"/>
    </row>
    <row r="277" spans="1:7" s="69" customFormat="1" ht="11.65" x14ac:dyDescent="0.35">
      <c r="A277" s="131"/>
      <c r="B277" s="204"/>
      <c r="C277" s="204"/>
      <c r="E277" s="70"/>
      <c r="F277" s="71"/>
      <c r="G277" s="71"/>
    </row>
    <row r="278" spans="1:7" s="69" customFormat="1" ht="11.65" x14ac:dyDescent="0.35">
      <c r="A278" s="131"/>
      <c r="B278" s="204"/>
      <c r="C278" s="204"/>
      <c r="E278" s="70"/>
      <c r="F278" s="71"/>
      <c r="G278" s="71"/>
    </row>
    <row r="279" spans="1:7" s="69" customFormat="1" ht="11.65" x14ac:dyDescent="0.35">
      <c r="A279" s="131"/>
      <c r="B279" s="204"/>
      <c r="C279" s="204"/>
      <c r="E279" s="70"/>
      <c r="F279" s="71"/>
      <c r="G279" s="71"/>
    </row>
    <row r="280" spans="1:7" s="69" customFormat="1" ht="11.65" x14ac:dyDescent="0.35">
      <c r="A280" s="131"/>
      <c r="B280" s="204"/>
      <c r="C280" s="204"/>
      <c r="E280" s="70"/>
      <c r="F280" s="71"/>
      <c r="G280" s="71"/>
    </row>
    <row r="281" spans="1:7" s="69" customFormat="1" ht="11.65" x14ac:dyDescent="0.35">
      <c r="A281" s="131"/>
      <c r="B281" s="204"/>
      <c r="C281" s="204"/>
      <c r="E281" s="70"/>
      <c r="F281" s="71"/>
      <c r="G281" s="71"/>
    </row>
    <row r="282" spans="1:7" s="69" customFormat="1" ht="11.65" x14ac:dyDescent="0.35">
      <c r="A282" s="131"/>
      <c r="B282" s="204"/>
      <c r="C282" s="204"/>
      <c r="E282" s="70"/>
      <c r="F282" s="71"/>
      <c r="G282" s="71"/>
    </row>
    <row r="283" spans="1:7" s="69" customFormat="1" ht="11.65" x14ac:dyDescent="0.35">
      <c r="A283" s="131"/>
      <c r="B283" s="204"/>
      <c r="C283" s="204"/>
      <c r="E283" s="70"/>
      <c r="F283" s="71"/>
      <c r="G283" s="71"/>
    </row>
    <row r="284" spans="1:7" s="69" customFormat="1" ht="11.65" x14ac:dyDescent="0.35">
      <c r="A284" s="131"/>
      <c r="B284" s="204"/>
      <c r="C284" s="204"/>
      <c r="E284" s="70"/>
      <c r="F284" s="71"/>
      <c r="G284" s="71"/>
    </row>
    <row r="285" spans="1:7" s="69" customFormat="1" ht="11.65" x14ac:dyDescent="0.35">
      <c r="A285" s="131"/>
      <c r="B285" s="204"/>
      <c r="C285" s="204"/>
      <c r="E285" s="70"/>
      <c r="F285" s="71"/>
      <c r="G285" s="71"/>
    </row>
    <row r="286" spans="1:7" s="69" customFormat="1" ht="11.65" x14ac:dyDescent="0.35">
      <c r="A286" s="131"/>
      <c r="B286" s="204"/>
      <c r="C286" s="204"/>
      <c r="E286" s="70"/>
      <c r="F286" s="71"/>
      <c r="G286" s="71"/>
    </row>
    <row r="287" spans="1:7" s="69" customFormat="1" ht="11.65" x14ac:dyDescent="0.35">
      <c r="A287" s="131"/>
      <c r="B287" s="204"/>
      <c r="C287" s="204"/>
      <c r="E287" s="70"/>
      <c r="F287" s="71"/>
      <c r="G287" s="71"/>
    </row>
    <row r="288" spans="1:7" s="69" customFormat="1" ht="11.65" x14ac:dyDescent="0.35">
      <c r="A288" s="131"/>
      <c r="B288" s="204"/>
      <c r="C288" s="204"/>
      <c r="E288" s="70"/>
      <c r="F288" s="71"/>
      <c r="G288" s="71"/>
    </row>
    <row r="289" spans="1:7" s="69" customFormat="1" ht="11.65" x14ac:dyDescent="0.35">
      <c r="A289" s="131"/>
      <c r="B289" s="204"/>
      <c r="C289" s="204"/>
      <c r="E289" s="70"/>
      <c r="F289" s="71"/>
      <c r="G289" s="71"/>
    </row>
    <row r="290" spans="1:7" s="69" customFormat="1" ht="11.65" x14ac:dyDescent="0.35">
      <c r="A290" s="131"/>
      <c r="B290" s="204"/>
      <c r="C290" s="204"/>
      <c r="E290" s="70"/>
      <c r="F290" s="71"/>
      <c r="G290" s="71"/>
    </row>
    <row r="291" spans="1:7" s="69" customFormat="1" ht="11.65" x14ac:dyDescent="0.35">
      <c r="A291" s="131"/>
      <c r="B291" s="204"/>
      <c r="C291" s="204"/>
      <c r="E291" s="70"/>
      <c r="F291" s="71"/>
      <c r="G291" s="71"/>
    </row>
    <row r="292" spans="1:7" s="69" customFormat="1" ht="11.65" x14ac:dyDescent="0.35">
      <c r="A292" s="131"/>
      <c r="B292" s="204"/>
      <c r="C292" s="204"/>
      <c r="E292" s="70"/>
      <c r="F292" s="71"/>
      <c r="G292" s="71"/>
    </row>
    <row r="293" spans="1:7" s="69" customFormat="1" ht="11.65" x14ac:dyDescent="0.35">
      <c r="A293" s="131"/>
      <c r="B293" s="204"/>
      <c r="C293" s="204"/>
      <c r="E293" s="70"/>
      <c r="F293" s="71"/>
      <c r="G293" s="71"/>
    </row>
    <row r="294" spans="1:7" s="69" customFormat="1" ht="11.65" x14ac:dyDescent="0.35">
      <c r="A294" s="131"/>
      <c r="B294" s="204"/>
      <c r="C294" s="204"/>
      <c r="E294" s="70"/>
      <c r="F294" s="71"/>
      <c r="G294" s="71"/>
    </row>
    <row r="295" spans="1:7" s="69" customFormat="1" ht="11.65" x14ac:dyDescent="0.35">
      <c r="A295" s="131"/>
      <c r="B295" s="204"/>
      <c r="C295" s="204"/>
      <c r="E295" s="70"/>
      <c r="F295" s="71"/>
      <c r="G295" s="71"/>
    </row>
    <row r="296" spans="1:7" s="69" customFormat="1" ht="11.65" x14ac:dyDescent="0.35">
      <c r="A296" s="131"/>
      <c r="B296" s="204"/>
      <c r="C296" s="204"/>
      <c r="E296" s="70"/>
      <c r="F296" s="71"/>
      <c r="G296" s="71"/>
    </row>
    <row r="297" spans="1:7" s="69" customFormat="1" ht="11.65" x14ac:dyDescent="0.35">
      <c r="A297" s="131"/>
      <c r="B297" s="204"/>
      <c r="C297" s="204"/>
      <c r="E297" s="70"/>
      <c r="F297" s="71"/>
      <c r="G297" s="71"/>
    </row>
    <row r="298" spans="1:7" s="69" customFormat="1" ht="11.65" x14ac:dyDescent="0.35">
      <c r="A298" s="131"/>
      <c r="B298" s="204"/>
      <c r="C298" s="204"/>
      <c r="E298" s="70"/>
      <c r="F298" s="71"/>
      <c r="G298" s="71"/>
    </row>
    <row r="299" spans="1:7" s="69" customFormat="1" ht="11.65" x14ac:dyDescent="0.35">
      <c r="A299" s="131"/>
      <c r="B299" s="204"/>
      <c r="C299" s="204"/>
      <c r="E299" s="70"/>
      <c r="F299" s="71"/>
      <c r="G299" s="71"/>
    </row>
    <row r="300" spans="1:7" s="69" customFormat="1" ht="11.65" x14ac:dyDescent="0.35">
      <c r="A300" s="131"/>
      <c r="B300" s="204"/>
      <c r="C300" s="204"/>
      <c r="E300" s="70"/>
      <c r="F300" s="71"/>
      <c r="G300" s="71"/>
    </row>
    <row r="301" spans="1:7" s="69" customFormat="1" ht="11.65" x14ac:dyDescent="0.35">
      <c r="A301" s="131"/>
      <c r="B301" s="204"/>
      <c r="C301" s="204"/>
      <c r="E301" s="70"/>
      <c r="F301" s="71"/>
      <c r="G301" s="71"/>
    </row>
    <row r="302" spans="1:7" s="69" customFormat="1" ht="11.65" x14ac:dyDescent="0.35">
      <c r="A302" s="131"/>
      <c r="B302" s="204"/>
      <c r="C302" s="204"/>
      <c r="E302" s="70"/>
      <c r="F302" s="71"/>
      <c r="G302" s="71"/>
    </row>
    <row r="303" spans="1:7" s="69" customFormat="1" ht="11.65" x14ac:dyDescent="0.35">
      <c r="A303" s="131"/>
      <c r="B303" s="204"/>
      <c r="C303" s="204"/>
      <c r="E303" s="70"/>
      <c r="F303" s="71"/>
      <c r="G303" s="71"/>
    </row>
    <row r="304" spans="1:7" s="69" customFormat="1" ht="11.65" x14ac:dyDescent="0.35">
      <c r="A304" s="131"/>
      <c r="B304" s="204"/>
      <c r="C304" s="204"/>
      <c r="E304" s="70"/>
      <c r="F304" s="71"/>
      <c r="G304" s="71"/>
    </row>
    <row r="305" spans="1:7" s="69" customFormat="1" ht="11.65" x14ac:dyDescent="0.35">
      <c r="A305" s="131"/>
      <c r="B305" s="204"/>
      <c r="C305" s="204"/>
      <c r="E305" s="70"/>
      <c r="F305" s="71"/>
      <c r="G305" s="71"/>
    </row>
    <row r="306" spans="1:7" s="69" customFormat="1" ht="11.65" x14ac:dyDescent="0.35">
      <c r="A306" s="131"/>
      <c r="B306" s="204"/>
      <c r="C306" s="204"/>
      <c r="E306" s="70"/>
      <c r="F306" s="71"/>
      <c r="G306" s="71"/>
    </row>
    <row r="307" spans="1:7" s="69" customFormat="1" ht="11.65" x14ac:dyDescent="0.35">
      <c r="A307" s="131"/>
      <c r="B307" s="204"/>
      <c r="C307" s="204"/>
      <c r="E307" s="70"/>
      <c r="F307" s="71"/>
      <c r="G307" s="71"/>
    </row>
    <row r="308" spans="1:7" s="69" customFormat="1" ht="11.65" x14ac:dyDescent="0.35">
      <c r="A308" s="131"/>
      <c r="B308" s="204"/>
      <c r="C308" s="204"/>
      <c r="E308" s="70"/>
      <c r="F308" s="71"/>
      <c r="G308" s="71"/>
    </row>
    <row r="309" spans="1:7" s="69" customFormat="1" ht="11.65" x14ac:dyDescent="0.35">
      <c r="A309" s="131"/>
      <c r="B309" s="204"/>
      <c r="C309" s="204"/>
      <c r="E309" s="70"/>
      <c r="F309" s="71"/>
      <c r="G309" s="71"/>
    </row>
    <row r="310" spans="1:7" s="69" customFormat="1" ht="11.65" x14ac:dyDescent="0.35">
      <c r="A310" s="131"/>
      <c r="B310" s="204"/>
      <c r="C310" s="204"/>
      <c r="E310" s="70"/>
      <c r="F310" s="71"/>
      <c r="G310" s="71"/>
    </row>
    <row r="311" spans="1:7" s="69" customFormat="1" ht="11.65" x14ac:dyDescent="0.35">
      <c r="A311" s="131"/>
      <c r="B311" s="204"/>
      <c r="C311" s="204"/>
      <c r="E311" s="70"/>
      <c r="F311" s="71"/>
      <c r="G311" s="71"/>
    </row>
    <row r="312" spans="1:7" s="69" customFormat="1" ht="11.65" x14ac:dyDescent="0.35">
      <c r="A312" s="131"/>
      <c r="B312" s="204"/>
      <c r="C312" s="204"/>
      <c r="E312" s="70"/>
      <c r="F312" s="71"/>
      <c r="G312" s="71"/>
    </row>
    <row r="313" spans="1:7" s="69" customFormat="1" ht="11.65" x14ac:dyDescent="0.35">
      <c r="A313" s="131"/>
      <c r="B313" s="204"/>
      <c r="C313" s="204"/>
      <c r="E313" s="70"/>
      <c r="F313" s="71"/>
      <c r="G313" s="71"/>
    </row>
    <row r="314" spans="1:7" s="69" customFormat="1" ht="11.65" x14ac:dyDescent="0.35">
      <c r="A314" s="131"/>
      <c r="B314" s="204"/>
      <c r="C314" s="204"/>
      <c r="E314" s="70"/>
      <c r="F314" s="71"/>
      <c r="G314" s="71"/>
    </row>
    <row r="315" spans="1:7" s="69" customFormat="1" ht="11.65" x14ac:dyDescent="0.35">
      <c r="A315" s="131"/>
      <c r="B315" s="204"/>
      <c r="C315" s="204"/>
      <c r="E315" s="70"/>
      <c r="F315" s="71"/>
      <c r="G315" s="71"/>
    </row>
    <row r="316" spans="1:7" s="69" customFormat="1" ht="11.65" x14ac:dyDescent="0.35">
      <c r="A316" s="131"/>
      <c r="B316" s="204"/>
      <c r="C316" s="204"/>
      <c r="E316" s="70"/>
      <c r="F316" s="71"/>
      <c r="G316" s="71"/>
    </row>
    <row r="317" spans="1:7" s="69" customFormat="1" ht="11.65" x14ac:dyDescent="0.35">
      <c r="A317" s="131"/>
      <c r="B317" s="204"/>
      <c r="C317" s="204"/>
      <c r="E317" s="70"/>
      <c r="F317" s="71"/>
      <c r="G317" s="71"/>
    </row>
    <row r="318" spans="1:7" s="69" customFormat="1" ht="11.65" x14ac:dyDescent="0.35">
      <c r="A318" s="131"/>
      <c r="B318" s="204"/>
      <c r="C318" s="204"/>
      <c r="E318" s="70"/>
      <c r="F318" s="71"/>
      <c r="G318" s="71"/>
    </row>
    <row r="319" spans="1:7" s="69" customFormat="1" ht="11.65" x14ac:dyDescent="0.35">
      <c r="A319" s="131"/>
      <c r="B319" s="204"/>
      <c r="C319" s="204"/>
      <c r="E319" s="70"/>
      <c r="F319" s="71"/>
      <c r="G319" s="71"/>
    </row>
    <row r="320" spans="1:7" s="69" customFormat="1" ht="11.65" x14ac:dyDescent="0.35">
      <c r="A320" s="131"/>
      <c r="B320" s="204"/>
      <c r="C320" s="204"/>
      <c r="E320" s="70"/>
      <c r="F320" s="71"/>
      <c r="G320" s="71"/>
    </row>
    <row r="321" spans="1:7" s="69" customFormat="1" ht="11.65" x14ac:dyDescent="0.35">
      <c r="A321" s="131"/>
      <c r="B321" s="204"/>
      <c r="C321" s="204"/>
      <c r="E321" s="70"/>
      <c r="F321" s="71"/>
      <c r="G321" s="71"/>
    </row>
    <row r="322" spans="1:7" s="69" customFormat="1" ht="11.65" x14ac:dyDescent="0.35">
      <c r="A322" s="131"/>
      <c r="B322" s="204"/>
      <c r="C322" s="204"/>
      <c r="E322" s="70"/>
      <c r="F322" s="71"/>
      <c r="G322" s="71"/>
    </row>
    <row r="323" spans="1:7" s="69" customFormat="1" ht="11.65" x14ac:dyDescent="0.35">
      <c r="A323" s="131"/>
      <c r="B323" s="204"/>
      <c r="C323" s="204"/>
      <c r="E323" s="70"/>
      <c r="F323" s="71"/>
      <c r="G323" s="71"/>
    </row>
    <row r="324" spans="1:7" s="69" customFormat="1" ht="11.65" x14ac:dyDescent="0.35">
      <c r="A324" s="131"/>
      <c r="B324" s="204"/>
      <c r="C324" s="204"/>
      <c r="E324" s="70"/>
      <c r="F324" s="71"/>
      <c r="G324" s="71"/>
    </row>
    <row r="325" spans="1:7" s="69" customFormat="1" ht="11.65" x14ac:dyDescent="0.35">
      <c r="A325" s="131"/>
      <c r="B325" s="204"/>
      <c r="C325" s="204"/>
      <c r="E325" s="70"/>
      <c r="F325" s="71"/>
      <c r="G325" s="71"/>
    </row>
    <row r="326" spans="1:7" s="69" customFormat="1" ht="11.65" x14ac:dyDescent="0.35">
      <c r="A326" s="131"/>
      <c r="B326" s="204"/>
      <c r="C326" s="204"/>
      <c r="E326" s="70"/>
      <c r="F326" s="71"/>
      <c r="G326" s="71"/>
    </row>
    <row r="327" spans="1:7" s="69" customFormat="1" ht="11.65" x14ac:dyDescent="0.35">
      <c r="A327" s="131"/>
      <c r="B327" s="204"/>
      <c r="C327" s="204"/>
      <c r="E327" s="70"/>
      <c r="F327" s="71"/>
      <c r="G327" s="71"/>
    </row>
    <row r="328" spans="1:7" s="69" customFormat="1" ht="11.65" x14ac:dyDescent="0.35">
      <c r="A328" s="131"/>
      <c r="B328" s="204"/>
      <c r="C328" s="204"/>
      <c r="E328" s="70"/>
      <c r="F328" s="71"/>
      <c r="G328" s="71"/>
    </row>
    <row r="329" spans="1:7" s="69" customFormat="1" ht="11.65" x14ac:dyDescent="0.35">
      <c r="A329" s="131"/>
      <c r="B329" s="204"/>
      <c r="C329" s="204"/>
      <c r="E329" s="70"/>
      <c r="F329" s="71"/>
      <c r="G329" s="71"/>
    </row>
    <row r="330" spans="1:7" s="69" customFormat="1" ht="11.65" x14ac:dyDescent="0.35">
      <c r="A330" s="131"/>
      <c r="B330" s="204"/>
      <c r="C330" s="204"/>
      <c r="E330" s="70"/>
      <c r="F330" s="71"/>
      <c r="G330" s="71"/>
    </row>
    <row r="331" spans="1:7" s="69" customFormat="1" ht="11.65" x14ac:dyDescent="0.35">
      <c r="A331" s="131"/>
      <c r="B331" s="204"/>
      <c r="C331" s="204"/>
      <c r="E331" s="70"/>
      <c r="F331" s="71"/>
      <c r="G331" s="71"/>
    </row>
    <row r="332" spans="1:7" s="69" customFormat="1" ht="11.65" x14ac:dyDescent="0.35">
      <c r="A332" s="131"/>
      <c r="B332" s="204"/>
      <c r="C332" s="204"/>
      <c r="E332" s="70"/>
      <c r="F332" s="71"/>
      <c r="G332" s="71"/>
    </row>
    <row r="333" spans="1:7" s="69" customFormat="1" ht="11.65" x14ac:dyDescent="0.35">
      <c r="A333" s="131"/>
      <c r="B333" s="204"/>
      <c r="C333" s="204"/>
      <c r="E333" s="70"/>
      <c r="F333" s="71"/>
      <c r="G333" s="71"/>
    </row>
    <row r="334" spans="1:7" s="69" customFormat="1" ht="11.65" x14ac:dyDescent="0.35">
      <c r="A334" s="131"/>
      <c r="B334" s="204"/>
      <c r="C334" s="204"/>
      <c r="E334" s="70"/>
      <c r="F334" s="71"/>
      <c r="G334" s="71"/>
    </row>
    <row r="335" spans="1:7" s="69" customFormat="1" ht="11.65" x14ac:dyDescent="0.35">
      <c r="A335" s="131"/>
      <c r="B335" s="204"/>
      <c r="C335" s="204"/>
      <c r="E335" s="70"/>
      <c r="F335" s="71"/>
      <c r="G335" s="71"/>
    </row>
    <row r="336" spans="1:7" s="69" customFormat="1" ht="11.65" x14ac:dyDescent="0.35">
      <c r="A336" s="131"/>
      <c r="B336" s="204"/>
      <c r="C336" s="204"/>
      <c r="E336" s="70"/>
      <c r="F336" s="71"/>
      <c r="G336" s="71"/>
    </row>
    <row r="337" spans="1:7" s="69" customFormat="1" ht="11.65" x14ac:dyDescent="0.35">
      <c r="A337" s="131"/>
      <c r="B337" s="204"/>
      <c r="C337" s="204"/>
      <c r="E337" s="70"/>
      <c r="F337" s="71"/>
      <c r="G337" s="71"/>
    </row>
    <row r="338" spans="1:7" s="69" customFormat="1" ht="11.65" x14ac:dyDescent="0.35">
      <c r="A338" s="131"/>
      <c r="B338" s="204"/>
      <c r="C338" s="204"/>
      <c r="E338" s="70"/>
      <c r="F338" s="71"/>
      <c r="G338" s="71"/>
    </row>
    <row r="339" spans="1:7" s="69" customFormat="1" ht="11.65" x14ac:dyDescent="0.35">
      <c r="A339" s="131"/>
      <c r="B339" s="204"/>
      <c r="C339" s="204"/>
      <c r="E339" s="70"/>
      <c r="F339" s="71"/>
      <c r="G339" s="71"/>
    </row>
    <row r="340" spans="1:7" x14ac:dyDescent="0.35">
      <c r="B340" s="204"/>
      <c r="C340" s="204"/>
    </row>
    <row r="341" spans="1:7" x14ac:dyDescent="0.35">
      <c r="B341" s="204"/>
      <c r="C341" s="204"/>
    </row>
    <row r="342" spans="1:7" x14ac:dyDescent="0.35">
      <c r="B342" s="204"/>
      <c r="C342" s="204"/>
    </row>
    <row r="343" spans="1:7" x14ac:dyDescent="0.35">
      <c r="B343" s="204"/>
      <c r="C343" s="204"/>
    </row>
    <row r="344" spans="1:7" x14ac:dyDescent="0.35">
      <c r="B344" s="204"/>
      <c r="C344" s="204"/>
    </row>
    <row r="345" spans="1:7" x14ac:dyDescent="0.35">
      <c r="B345" s="204"/>
      <c r="C345" s="204"/>
    </row>
    <row r="346" spans="1:7" x14ac:dyDescent="0.35">
      <c r="B346" s="204"/>
      <c r="C346" s="204"/>
    </row>
    <row r="347" spans="1:7" x14ac:dyDescent="0.35">
      <c r="B347" s="204"/>
      <c r="C347" s="204"/>
    </row>
    <row r="348" spans="1:7" x14ac:dyDescent="0.35">
      <c r="B348" s="204"/>
      <c r="C348" s="204"/>
    </row>
    <row r="349" spans="1:7" x14ac:dyDescent="0.35">
      <c r="B349" s="204"/>
      <c r="C349" s="204"/>
    </row>
    <row r="350" spans="1:7" x14ac:dyDescent="0.35">
      <c r="B350" s="204"/>
      <c r="C350" s="204"/>
    </row>
    <row r="351" spans="1:7" x14ac:dyDescent="0.35">
      <c r="B351" s="204"/>
      <c r="C351" s="204"/>
    </row>
    <row r="352" spans="1:7" x14ac:dyDescent="0.35">
      <c r="B352" s="204"/>
      <c r="C352" s="204"/>
    </row>
    <row r="353" spans="2:3" x14ac:dyDescent="0.35">
      <c r="B353" s="204"/>
      <c r="C353" s="204"/>
    </row>
    <row r="354" spans="2:3" x14ac:dyDescent="0.35">
      <c r="B354" s="204"/>
      <c r="C354" s="204"/>
    </row>
    <row r="355" spans="2:3" x14ac:dyDescent="0.35">
      <c r="B355" s="204"/>
      <c r="C355" s="204"/>
    </row>
    <row r="356" spans="2:3" x14ac:dyDescent="0.35">
      <c r="B356" s="204"/>
      <c r="C356" s="204"/>
    </row>
    <row r="357" spans="2:3" x14ac:dyDescent="0.35">
      <c r="B357" s="204"/>
      <c r="C357" s="204"/>
    </row>
    <row r="358" spans="2:3" x14ac:dyDescent="0.35">
      <c r="B358" s="204"/>
      <c r="C358" s="204"/>
    </row>
    <row r="359" spans="2:3" x14ac:dyDescent="0.35">
      <c r="B359" s="204"/>
      <c r="C359" s="204"/>
    </row>
    <row r="360" spans="2:3" x14ac:dyDescent="0.35">
      <c r="B360" s="204"/>
      <c r="C360" s="204"/>
    </row>
    <row r="361" spans="2:3" x14ac:dyDescent="0.35">
      <c r="B361" s="204"/>
      <c r="C361" s="204"/>
    </row>
    <row r="362" spans="2:3" x14ac:dyDescent="0.35">
      <c r="B362" s="204"/>
      <c r="C362" s="204"/>
    </row>
    <row r="363" spans="2:3" x14ac:dyDescent="0.35">
      <c r="B363" s="204"/>
      <c r="C363" s="204"/>
    </row>
    <row r="364" spans="2:3" x14ac:dyDescent="0.35">
      <c r="B364" s="204"/>
      <c r="C364" s="204"/>
    </row>
    <row r="365" spans="2:3" x14ac:dyDescent="0.35">
      <c r="B365" s="204"/>
      <c r="C365" s="204"/>
    </row>
    <row r="366" spans="2:3" x14ac:dyDescent="0.35">
      <c r="B366" s="204"/>
      <c r="C366" s="204"/>
    </row>
    <row r="367" spans="2:3" x14ac:dyDescent="0.35">
      <c r="B367" s="204"/>
      <c r="C367" s="204"/>
    </row>
    <row r="368" spans="2:3" x14ac:dyDescent="0.35">
      <c r="B368" s="204"/>
      <c r="C368" s="204"/>
    </row>
    <row r="369" spans="2:3" x14ac:dyDescent="0.35">
      <c r="B369" s="204"/>
      <c r="C369" s="204"/>
    </row>
    <row r="370" spans="2:3" x14ac:dyDescent="0.35">
      <c r="B370" s="204"/>
      <c r="C370" s="204"/>
    </row>
    <row r="371" spans="2:3" x14ac:dyDescent="0.35">
      <c r="B371" s="204"/>
      <c r="C371" s="204"/>
    </row>
    <row r="372" spans="2:3" x14ac:dyDescent="0.35">
      <c r="B372" s="204"/>
      <c r="C372" s="204"/>
    </row>
    <row r="373" spans="2:3" x14ac:dyDescent="0.35">
      <c r="B373" s="204"/>
      <c r="C373" s="204"/>
    </row>
    <row r="374" spans="2:3" x14ac:dyDescent="0.35">
      <c r="B374" s="204"/>
      <c r="C374" s="204"/>
    </row>
    <row r="375" spans="2:3" x14ac:dyDescent="0.35">
      <c r="B375" s="204"/>
      <c r="C375" s="204"/>
    </row>
    <row r="376" spans="2:3" x14ac:dyDescent="0.35">
      <c r="B376" s="204"/>
      <c r="C376" s="204"/>
    </row>
    <row r="377" spans="2:3" x14ac:dyDescent="0.35">
      <c r="B377" s="204"/>
      <c r="C377" s="204"/>
    </row>
    <row r="378" spans="2:3" x14ac:dyDescent="0.35">
      <c r="B378" s="204"/>
      <c r="C378" s="204"/>
    </row>
    <row r="379" spans="2:3" x14ac:dyDescent="0.35">
      <c r="B379" s="204"/>
      <c r="C379" s="204"/>
    </row>
    <row r="380" spans="2:3" x14ac:dyDescent="0.35">
      <c r="B380" s="204"/>
      <c r="C380" s="204"/>
    </row>
    <row r="381" spans="2:3" x14ac:dyDescent="0.35">
      <c r="B381" s="204"/>
      <c r="C381" s="204"/>
    </row>
    <row r="382" spans="2:3" x14ac:dyDescent="0.35">
      <c r="B382" s="204"/>
      <c r="C382" s="204"/>
    </row>
    <row r="383" spans="2:3" x14ac:dyDescent="0.35">
      <c r="B383" s="204"/>
      <c r="C383" s="204"/>
    </row>
    <row r="384" spans="2:3" x14ac:dyDescent="0.35">
      <c r="B384" s="204"/>
      <c r="C384" s="204"/>
    </row>
    <row r="385" spans="2:3" x14ac:dyDescent="0.35">
      <c r="B385" s="204"/>
      <c r="C385" s="204"/>
    </row>
    <row r="386" spans="2:3" x14ac:dyDescent="0.35">
      <c r="B386" s="204"/>
      <c r="C386" s="204"/>
    </row>
    <row r="387" spans="2:3" x14ac:dyDescent="0.35">
      <c r="B387" s="204"/>
      <c r="C387" s="204"/>
    </row>
    <row r="388" spans="2:3" x14ac:dyDescent="0.35">
      <c r="B388" s="204"/>
      <c r="C388" s="204"/>
    </row>
    <row r="389" spans="2:3" x14ac:dyDescent="0.35">
      <c r="B389" s="204"/>
      <c r="C389" s="204"/>
    </row>
    <row r="390" spans="2:3" x14ac:dyDescent="0.35">
      <c r="B390" s="204"/>
      <c r="C390" s="204"/>
    </row>
    <row r="828" spans="2:7" s="131" customFormat="1" ht="11.65" x14ac:dyDescent="0.35">
      <c r="B828" s="129"/>
      <c r="C828" s="129"/>
      <c r="D828" s="69"/>
      <c r="E828" s="70"/>
      <c r="F828" s="71"/>
      <c r="G828" s="71"/>
    </row>
    <row r="829" spans="2:7" s="131" customFormat="1" ht="11.65" x14ac:dyDescent="0.35">
      <c r="B829" s="129"/>
      <c r="C829" s="129"/>
      <c r="D829" s="69"/>
      <c r="E829" s="70"/>
      <c r="F829" s="71"/>
      <c r="G829" s="71"/>
    </row>
    <row r="830" spans="2:7" s="131" customFormat="1" ht="11.65" x14ac:dyDescent="0.35">
      <c r="B830" s="129"/>
      <c r="C830" s="129"/>
      <c r="D830" s="69"/>
      <c r="E830" s="70"/>
      <c r="F830" s="71"/>
      <c r="G830" s="71"/>
    </row>
    <row r="831" spans="2:7" s="131" customFormat="1" ht="11.65" x14ac:dyDescent="0.35">
      <c r="B831" s="129"/>
      <c r="C831" s="129"/>
      <c r="D831" s="69"/>
      <c r="E831" s="70"/>
      <c r="F831" s="71"/>
      <c r="G831" s="71"/>
    </row>
    <row r="832" spans="2:7" s="131" customFormat="1" ht="11.65" x14ac:dyDescent="0.35">
      <c r="B832" s="129"/>
      <c r="C832" s="129"/>
      <c r="D832" s="69"/>
      <c r="E832" s="70"/>
      <c r="F832" s="71"/>
      <c r="G832" s="71"/>
    </row>
    <row r="833" spans="2:7" s="131" customFormat="1" ht="11.65" x14ac:dyDescent="0.35">
      <c r="B833" s="129"/>
      <c r="C833" s="129"/>
      <c r="D833" s="69"/>
      <c r="E833" s="70"/>
      <c r="F833" s="71"/>
      <c r="G833" s="71"/>
    </row>
    <row r="834" spans="2:7" s="131" customFormat="1" ht="11.65" x14ac:dyDescent="0.35">
      <c r="B834" s="129"/>
      <c r="C834" s="129"/>
      <c r="D834" s="69"/>
      <c r="E834" s="70"/>
      <c r="F834" s="71"/>
      <c r="G834" s="71"/>
    </row>
    <row r="835" spans="2:7" s="131" customFormat="1" ht="11.65" x14ac:dyDescent="0.35">
      <c r="B835" s="129"/>
      <c r="C835" s="129"/>
      <c r="D835" s="69"/>
      <c r="E835" s="70"/>
      <c r="F835" s="71"/>
      <c r="G835" s="71"/>
    </row>
    <row r="836" spans="2:7" s="131" customFormat="1" ht="11.65" x14ac:dyDescent="0.35">
      <c r="B836" s="129"/>
      <c r="C836" s="129"/>
      <c r="D836" s="69"/>
      <c r="E836" s="70"/>
      <c r="F836" s="71"/>
      <c r="G836" s="71"/>
    </row>
    <row r="837" spans="2:7" s="131" customFormat="1" ht="11.65" x14ac:dyDescent="0.35">
      <c r="B837" s="129"/>
      <c r="C837" s="129"/>
      <c r="D837" s="69"/>
      <c r="E837" s="70"/>
      <c r="F837" s="71"/>
      <c r="G837" s="71"/>
    </row>
    <row r="838" spans="2:7" s="131" customFormat="1" ht="11.65" x14ac:dyDescent="0.35">
      <c r="B838" s="129"/>
      <c r="C838" s="129"/>
      <c r="D838" s="69"/>
      <c r="E838" s="70"/>
      <c r="F838" s="71"/>
      <c r="G838" s="71"/>
    </row>
    <row r="839" spans="2:7" s="131" customFormat="1" ht="11.65" x14ac:dyDescent="0.35">
      <c r="B839" s="129"/>
      <c r="C839" s="129"/>
      <c r="D839" s="69"/>
      <c r="E839" s="70"/>
      <c r="F839" s="71"/>
      <c r="G839" s="71"/>
    </row>
    <row r="840" spans="2:7" s="131" customFormat="1" ht="11.65" x14ac:dyDescent="0.35">
      <c r="B840" s="129"/>
      <c r="C840" s="129"/>
      <c r="D840" s="69"/>
      <c r="E840" s="70"/>
      <c r="F840" s="71"/>
      <c r="G840" s="71"/>
    </row>
    <row r="841" spans="2:7" s="131" customFormat="1" ht="11.65" x14ac:dyDescent="0.35">
      <c r="B841" s="129"/>
      <c r="C841" s="129"/>
      <c r="D841" s="69"/>
      <c r="E841" s="70"/>
      <c r="F841" s="71"/>
      <c r="G841" s="71"/>
    </row>
    <row r="842" spans="2:7" s="131" customFormat="1" ht="11.65" x14ac:dyDescent="0.35">
      <c r="B842" s="129"/>
      <c r="C842" s="129"/>
      <c r="D842" s="69"/>
      <c r="E842" s="70"/>
      <c r="F842" s="71"/>
      <c r="G842" s="71"/>
    </row>
    <row r="843" spans="2:7" s="131" customFormat="1" ht="11.65" x14ac:dyDescent="0.35">
      <c r="B843" s="129"/>
      <c r="C843" s="129"/>
      <c r="D843" s="69"/>
      <c r="E843" s="70"/>
      <c r="F843" s="71"/>
      <c r="G843" s="71"/>
    </row>
    <row r="844" spans="2:7" s="131" customFormat="1" ht="11.65" x14ac:dyDescent="0.35">
      <c r="B844" s="129"/>
      <c r="C844" s="129"/>
      <c r="D844" s="69"/>
      <c r="E844" s="70"/>
      <c r="F844" s="71"/>
      <c r="G844" s="71"/>
    </row>
    <row r="845" spans="2:7" s="131" customFormat="1" ht="11.65" x14ac:dyDescent="0.35">
      <c r="B845" s="129"/>
      <c r="C845" s="129"/>
      <c r="D845" s="69"/>
      <c r="E845" s="70"/>
      <c r="F845" s="71"/>
      <c r="G845" s="71"/>
    </row>
    <row r="846" spans="2:7" s="131" customFormat="1" ht="11.65" x14ac:dyDescent="0.35">
      <c r="B846" s="129"/>
      <c r="C846" s="129"/>
      <c r="D846" s="69"/>
      <c r="E846" s="70"/>
      <c r="F846" s="71"/>
      <c r="G846" s="71"/>
    </row>
    <row r="847" spans="2:7" s="131" customFormat="1" ht="11.65" x14ac:dyDescent="0.35">
      <c r="B847" s="129"/>
      <c r="C847" s="129"/>
      <c r="D847" s="69"/>
      <c r="E847" s="70"/>
      <c r="F847" s="71"/>
      <c r="G847" s="71"/>
    </row>
    <row r="848" spans="2:7" s="131" customFormat="1" ht="11.65" x14ac:dyDescent="0.35">
      <c r="B848" s="129"/>
      <c r="C848" s="129"/>
      <c r="D848" s="69"/>
      <c r="E848" s="70"/>
      <c r="F848" s="71"/>
      <c r="G848" s="71"/>
    </row>
    <row r="849" spans="2:7" s="131" customFormat="1" ht="11.65" x14ac:dyDescent="0.35">
      <c r="B849" s="129"/>
      <c r="C849" s="129"/>
      <c r="D849" s="69"/>
      <c r="E849" s="70"/>
      <c r="F849" s="71"/>
      <c r="G849" s="71"/>
    </row>
    <row r="850" spans="2:7" s="131" customFormat="1" ht="11.65" x14ac:dyDescent="0.35">
      <c r="B850" s="129"/>
      <c r="C850" s="129"/>
      <c r="D850" s="69"/>
      <c r="E850" s="70"/>
      <c r="F850" s="71"/>
      <c r="G850" s="71"/>
    </row>
    <row r="851" spans="2:7" s="131" customFormat="1" ht="11.65" x14ac:dyDescent="0.35">
      <c r="B851" s="129"/>
      <c r="C851" s="129"/>
      <c r="D851" s="69"/>
      <c r="E851" s="70"/>
      <c r="F851" s="71"/>
      <c r="G851" s="71"/>
    </row>
    <row r="852" spans="2:7" s="131" customFormat="1" ht="11.65" x14ac:dyDescent="0.35">
      <c r="B852" s="129"/>
      <c r="C852" s="129"/>
      <c r="D852" s="69"/>
      <c r="E852" s="70"/>
      <c r="F852" s="71"/>
      <c r="G852" s="71"/>
    </row>
    <row r="853" spans="2:7" s="131" customFormat="1" ht="11.65" x14ac:dyDescent="0.35">
      <c r="B853" s="129"/>
      <c r="C853" s="129"/>
      <c r="D853" s="69"/>
      <c r="E853" s="70"/>
      <c r="F853" s="71"/>
      <c r="G853" s="71"/>
    </row>
    <row r="854" spans="2:7" s="131" customFormat="1" ht="11.65" x14ac:dyDescent="0.35">
      <c r="B854" s="129"/>
      <c r="C854" s="129"/>
      <c r="D854" s="69"/>
      <c r="E854" s="70"/>
      <c r="F854" s="71"/>
      <c r="G854" s="71"/>
    </row>
    <row r="855" spans="2:7" s="131" customFormat="1" ht="11.65" x14ac:dyDescent="0.35">
      <c r="B855" s="129"/>
      <c r="C855" s="129"/>
      <c r="D855" s="69"/>
      <c r="E855" s="70"/>
      <c r="F855" s="71"/>
      <c r="G855" s="71"/>
    </row>
    <row r="856" spans="2:7" s="131" customFormat="1" ht="11.65" x14ac:dyDescent="0.35">
      <c r="B856" s="129"/>
      <c r="C856" s="129"/>
      <c r="D856" s="69"/>
      <c r="E856" s="70"/>
      <c r="F856" s="71"/>
      <c r="G856" s="71"/>
    </row>
    <row r="857" spans="2:7" s="131" customFormat="1" ht="11.65" x14ac:dyDescent="0.35">
      <c r="B857" s="129"/>
      <c r="C857" s="129"/>
      <c r="D857" s="69"/>
      <c r="E857" s="70"/>
      <c r="F857" s="71"/>
      <c r="G857" s="71"/>
    </row>
    <row r="858" spans="2:7" s="131" customFormat="1" ht="11.65" x14ac:dyDescent="0.35">
      <c r="B858" s="129"/>
      <c r="C858" s="129"/>
      <c r="D858" s="69"/>
      <c r="E858" s="70"/>
      <c r="F858" s="71"/>
      <c r="G858" s="71"/>
    </row>
    <row r="859" spans="2:7" s="131" customFormat="1" ht="11.65" x14ac:dyDescent="0.35">
      <c r="B859" s="129"/>
      <c r="C859" s="129"/>
      <c r="D859" s="69"/>
      <c r="E859" s="70"/>
      <c r="F859" s="71"/>
      <c r="G859" s="71"/>
    </row>
    <row r="860" spans="2:7" s="131" customFormat="1" ht="11.65" x14ac:dyDescent="0.35">
      <c r="B860" s="129"/>
      <c r="C860" s="129"/>
      <c r="D860" s="69"/>
      <c r="E860" s="70"/>
      <c r="F860" s="71"/>
      <c r="G860" s="71"/>
    </row>
    <row r="861" spans="2:7" s="131" customFormat="1" ht="11.65" x14ac:dyDescent="0.35">
      <c r="B861" s="129"/>
      <c r="C861" s="129"/>
      <c r="D861" s="69"/>
      <c r="E861" s="70"/>
      <c r="F861" s="71"/>
      <c r="G861" s="71"/>
    </row>
    <row r="862" spans="2:7" s="131" customFormat="1" ht="11.65" x14ac:dyDescent="0.35">
      <c r="B862" s="129"/>
      <c r="C862" s="129"/>
      <c r="D862" s="69"/>
      <c r="E862" s="70"/>
      <c r="F862" s="71"/>
      <c r="G862" s="71"/>
    </row>
    <row r="863" spans="2:7" s="131" customFormat="1" ht="11.65" x14ac:dyDescent="0.35">
      <c r="B863" s="129"/>
      <c r="C863" s="129"/>
      <c r="D863" s="69"/>
      <c r="E863" s="70"/>
      <c r="F863" s="71"/>
      <c r="G863" s="71"/>
    </row>
    <row r="864" spans="2:7" s="131" customFormat="1" ht="11.65" x14ac:dyDescent="0.35">
      <c r="B864" s="129"/>
      <c r="C864" s="129"/>
      <c r="D864" s="69"/>
      <c r="E864" s="70"/>
      <c r="F864" s="71"/>
      <c r="G864" s="71"/>
    </row>
    <row r="865" spans="2:7" s="131" customFormat="1" ht="11.65" x14ac:dyDescent="0.35">
      <c r="B865" s="129"/>
      <c r="C865" s="129"/>
      <c r="D865" s="69"/>
      <c r="E865" s="70"/>
      <c r="F865" s="71"/>
      <c r="G865" s="71"/>
    </row>
    <row r="866" spans="2:7" s="131" customFormat="1" ht="11.65" x14ac:dyDescent="0.35">
      <c r="B866" s="129"/>
      <c r="C866" s="129"/>
      <c r="D866" s="69"/>
      <c r="E866" s="70"/>
      <c r="F866" s="71"/>
      <c r="G866" s="71"/>
    </row>
    <row r="867" spans="2:7" s="131" customFormat="1" ht="11.65" x14ac:dyDescent="0.35">
      <c r="B867" s="129"/>
      <c r="C867" s="129"/>
      <c r="D867" s="69"/>
      <c r="E867" s="70"/>
      <c r="F867" s="71"/>
      <c r="G867" s="71"/>
    </row>
    <row r="868" spans="2:7" s="131" customFormat="1" ht="11.65" x14ac:dyDescent="0.35">
      <c r="B868" s="129"/>
      <c r="C868" s="129"/>
      <c r="D868" s="69"/>
      <c r="E868" s="70"/>
      <c r="F868" s="71"/>
      <c r="G868" s="71"/>
    </row>
    <row r="869" spans="2:7" s="131" customFormat="1" ht="11.65" x14ac:dyDescent="0.35">
      <c r="B869" s="129"/>
      <c r="C869" s="129"/>
      <c r="D869" s="69"/>
      <c r="E869" s="70"/>
      <c r="F869" s="71"/>
      <c r="G869" s="71"/>
    </row>
    <row r="870" spans="2:7" s="131" customFormat="1" ht="11.65" x14ac:dyDescent="0.35">
      <c r="B870" s="129"/>
      <c r="C870" s="129"/>
      <c r="D870" s="69"/>
      <c r="E870" s="70"/>
      <c r="F870" s="71"/>
      <c r="G870" s="71"/>
    </row>
    <row r="871" spans="2:7" s="131" customFormat="1" ht="11.65" x14ac:dyDescent="0.35">
      <c r="B871" s="129"/>
      <c r="C871" s="129"/>
      <c r="D871" s="69"/>
      <c r="E871" s="70"/>
      <c r="F871" s="71"/>
      <c r="G871" s="71"/>
    </row>
    <row r="872" spans="2:7" s="131" customFormat="1" ht="11.65" x14ac:dyDescent="0.35">
      <c r="B872" s="129"/>
      <c r="C872" s="129"/>
      <c r="D872" s="69"/>
      <c r="E872" s="70"/>
      <c r="F872" s="71"/>
      <c r="G872" s="71"/>
    </row>
    <row r="873" spans="2:7" s="131" customFormat="1" ht="11.65" x14ac:dyDescent="0.35">
      <c r="B873" s="129"/>
      <c r="C873" s="129"/>
      <c r="D873" s="69"/>
      <c r="E873" s="70"/>
      <c r="F873" s="71"/>
      <c r="G873" s="71"/>
    </row>
    <row r="874" spans="2:7" s="131" customFormat="1" ht="11.65" x14ac:dyDescent="0.35">
      <c r="B874" s="129"/>
      <c r="C874" s="129"/>
      <c r="D874" s="69"/>
      <c r="E874" s="70"/>
      <c r="F874" s="71"/>
      <c r="G874" s="71"/>
    </row>
    <row r="875" spans="2:7" s="131" customFormat="1" ht="11.65" x14ac:dyDescent="0.35">
      <c r="B875" s="129"/>
      <c r="C875" s="129"/>
      <c r="D875" s="69"/>
      <c r="E875" s="70"/>
      <c r="F875" s="71"/>
      <c r="G875" s="71"/>
    </row>
    <row r="876" spans="2:7" s="131" customFormat="1" ht="11.65" x14ac:dyDescent="0.35">
      <c r="B876" s="129"/>
      <c r="C876" s="129"/>
      <c r="D876" s="69"/>
      <c r="E876" s="70"/>
      <c r="F876" s="71"/>
      <c r="G876" s="71"/>
    </row>
    <row r="877" spans="2:7" s="131" customFormat="1" ht="11.65" x14ac:dyDescent="0.35">
      <c r="B877" s="129"/>
      <c r="C877" s="129"/>
      <c r="D877" s="69"/>
      <c r="E877" s="70"/>
      <c r="F877" s="71"/>
      <c r="G877" s="71"/>
    </row>
    <row r="878" spans="2:7" s="131" customFormat="1" ht="11.65" x14ac:dyDescent="0.35">
      <c r="B878" s="129"/>
      <c r="C878" s="129"/>
      <c r="D878" s="69"/>
      <c r="E878" s="70"/>
      <c r="F878" s="71"/>
      <c r="G878" s="71"/>
    </row>
    <row r="879" spans="2:7" s="131" customFormat="1" ht="11.65" x14ac:dyDescent="0.35">
      <c r="B879" s="129"/>
      <c r="C879" s="129"/>
      <c r="D879" s="69"/>
      <c r="E879" s="70"/>
      <c r="F879" s="71"/>
      <c r="G879" s="71"/>
    </row>
    <row r="880" spans="2:7" s="131" customFormat="1" ht="11.65" x14ac:dyDescent="0.35">
      <c r="B880" s="129"/>
      <c r="C880" s="129"/>
      <c r="D880" s="69"/>
      <c r="E880" s="70"/>
      <c r="F880" s="71"/>
      <c r="G880" s="71"/>
    </row>
    <row r="881" spans="2:7" s="131" customFormat="1" ht="11.65" x14ac:dyDescent="0.35">
      <c r="B881" s="129"/>
      <c r="C881" s="129"/>
      <c r="D881" s="69"/>
      <c r="E881" s="70"/>
      <c r="F881" s="71"/>
      <c r="G881" s="71"/>
    </row>
    <row r="882" spans="2:7" s="131" customFormat="1" ht="11.65" x14ac:dyDescent="0.35">
      <c r="B882" s="129"/>
      <c r="C882" s="129"/>
      <c r="D882" s="69"/>
      <c r="E882" s="70"/>
      <c r="F882" s="71"/>
      <c r="G882" s="71"/>
    </row>
    <row r="883" spans="2:7" s="131" customFormat="1" ht="11.65" x14ac:dyDescent="0.35">
      <c r="B883" s="129"/>
      <c r="C883" s="129"/>
      <c r="D883" s="69"/>
      <c r="E883" s="70"/>
      <c r="F883" s="71"/>
      <c r="G883" s="71"/>
    </row>
    <row r="884" spans="2:7" s="131" customFormat="1" ht="11.65" x14ac:dyDescent="0.35">
      <c r="B884" s="129"/>
      <c r="C884" s="129"/>
      <c r="D884" s="69"/>
      <c r="E884" s="70"/>
      <c r="F884" s="71"/>
      <c r="G884" s="71"/>
    </row>
    <row r="885" spans="2:7" s="131" customFormat="1" ht="11.65" x14ac:dyDescent="0.35">
      <c r="B885" s="129"/>
      <c r="C885" s="129"/>
      <c r="D885" s="69"/>
      <c r="E885" s="70"/>
      <c r="F885" s="71"/>
      <c r="G885" s="71"/>
    </row>
    <row r="886" spans="2:7" s="131" customFormat="1" ht="11.65" x14ac:dyDescent="0.35">
      <c r="B886" s="129"/>
      <c r="C886" s="129"/>
      <c r="D886" s="69"/>
      <c r="E886" s="70"/>
      <c r="F886" s="71"/>
      <c r="G886" s="71"/>
    </row>
    <row r="887" spans="2:7" s="131" customFormat="1" ht="11.65" x14ac:dyDescent="0.35">
      <c r="B887" s="129"/>
      <c r="C887" s="129"/>
      <c r="D887" s="69"/>
      <c r="E887" s="70"/>
      <c r="F887" s="71"/>
      <c r="G887" s="71"/>
    </row>
    <row r="888" spans="2:7" s="131" customFormat="1" ht="11.65" x14ac:dyDescent="0.35">
      <c r="B888" s="129"/>
      <c r="C888" s="129"/>
      <c r="D888" s="69"/>
      <c r="E888" s="70"/>
      <c r="F888" s="71"/>
      <c r="G888" s="71"/>
    </row>
    <row r="889" spans="2:7" s="131" customFormat="1" ht="11.65" x14ac:dyDescent="0.35">
      <c r="B889" s="129"/>
      <c r="C889" s="129"/>
      <c r="D889" s="69"/>
      <c r="E889" s="70"/>
      <c r="F889" s="71"/>
      <c r="G889" s="71"/>
    </row>
    <row r="890" spans="2:7" s="131" customFormat="1" ht="11.65" x14ac:dyDescent="0.35">
      <c r="B890" s="129"/>
      <c r="C890" s="129"/>
      <c r="D890" s="69"/>
      <c r="E890" s="70"/>
      <c r="F890" s="71"/>
      <c r="G890" s="71"/>
    </row>
    <row r="891" spans="2:7" s="131" customFormat="1" ht="11.65" x14ac:dyDescent="0.35">
      <c r="B891" s="129"/>
      <c r="C891" s="129"/>
      <c r="D891" s="69"/>
      <c r="E891" s="70"/>
      <c r="F891" s="71"/>
      <c r="G891" s="71"/>
    </row>
    <row r="892" spans="2:7" s="131" customFormat="1" ht="11.65" x14ac:dyDescent="0.35">
      <c r="B892" s="129"/>
      <c r="C892" s="129"/>
      <c r="D892" s="69"/>
      <c r="E892" s="70"/>
      <c r="F892" s="71"/>
      <c r="G892" s="71"/>
    </row>
    <row r="893" spans="2:7" s="131" customFormat="1" ht="11.65" x14ac:dyDescent="0.35">
      <c r="B893" s="129"/>
      <c r="C893" s="129"/>
      <c r="D893" s="69"/>
      <c r="E893" s="70"/>
      <c r="F893" s="71"/>
      <c r="G893" s="71"/>
    </row>
    <row r="894" spans="2:7" s="131" customFormat="1" ht="11.65" x14ac:dyDescent="0.35">
      <c r="B894" s="129"/>
      <c r="C894" s="129"/>
      <c r="D894" s="69"/>
      <c r="E894" s="70"/>
      <c r="F894" s="71"/>
      <c r="G894" s="71"/>
    </row>
    <row r="895" spans="2:7" s="131" customFormat="1" ht="11.65" x14ac:dyDescent="0.35">
      <c r="B895" s="129"/>
      <c r="C895" s="129"/>
      <c r="D895" s="69"/>
      <c r="E895" s="70"/>
      <c r="F895" s="71"/>
      <c r="G895" s="71"/>
    </row>
    <row r="896" spans="2:7" s="131" customFormat="1" ht="11.65" x14ac:dyDescent="0.35">
      <c r="B896" s="129"/>
      <c r="C896" s="129"/>
      <c r="D896" s="69"/>
      <c r="E896" s="70"/>
      <c r="F896" s="71"/>
      <c r="G896" s="71"/>
    </row>
    <row r="897" spans="2:7" s="131" customFormat="1" ht="11.65" x14ac:dyDescent="0.35">
      <c r="B897" s="129"/>
      <c r="C897" s="129"/>
      <c r="D897" s="69"/>
      <c r="E897" s="70"/>
      <c r="F897" s="71"/>
      <c r="G897" s="71"/>
    </row>
    <row r="898" spans="2:7" s="131" customFormat="1" ht="11.65" x14ac:dyDescent="0.35">
      <c r="B898" s="129"/>
      <c r="C898" s="129"/>
      <c r="D898" s="69"/>
      <c r="E898" s="70"/>
      <c r="F898" s="71"/>
      <c r="G898" s="71"/>
    </row>
    <row r="899" spans="2:7" s="131" customFormat="1" ht="11.65" x14ac:dyDescent="0.35">
      <c r="B899" s="129"/>
      <c r="C899" s="129"/>
      <c r="D899" s="69"/>
      <c r="E899" s="70"/>
      <c r="F899" s="71"/>
      <c r="G899" s="71"/>
    </row>
    <row r="900" spans="2:7" s="131" customFormat="1" ht="11.65" x14ac:dyDescent="0.35">
      <c r="B900" s="129"/>
      <c r="C900" s="129"/>
      <c r="D900" s="69"/>
      <c r="E900" s="70"/>
      <c r="F900" s="71"/>
      <c r="G900" s="71"/>
    </row>
    <row r="901" spans="2:7" s="131" customFormat="1" ht="11.65" x14ac:dyDescent="0.35">
      <c r="B901" s="129"/>
      <c r="C901" s="129"/>
      <c r="D901" s="69"/>
      <c r="E901" s="70"/>
      <c r="F901" s="71"/>
      <c r="G901" s="71"/>
    </row>
    <row r="902" spans="2:7" s="131" customFormat="1" ht="11.65" x14ac:dyDescent="0.35">
      <c r="B902" s="129"/>
      <c r="C902" s="129"/>
      <c r="D902" s="69"/>
      <c r="E902" s="70"/>
      <c r="F902" s="71"/>
      <c r="G902" s="71"/>
    </row>
    <row r="903" spans="2:7" s="131" customFormat="1" ht="11.65" x14ac:dyDescent="0.35">
      <c r="B903" s="129"/>
      <c r="C903" s="129"/>
      <c r="D903" s="69"/>
      <c r="E903" s="70"/>
      <c r="F903" s="71"/>
      <c r="G903" s="71"/>
    </row>
    <row r="904" spans="2:7" s="131" customFormat="1" ht="11.65" x14ac:dyDescent="0.35">
      <c r="B904" s="129"/>
      <c r="C904" s="129"/>
      <c r="D904" s="69"/>
      <c r="E904" s="70"/>
      <c r="F904" s="71"/>
      <c r="G904" s="71"/>
    </row>
    <row r="905" spans="2:7" s="131" customFormat="1" ht="11.65" x14ac:dyDescent="0.35">
      <c r="B905" s="129"/>
      <c r="C905" s="129"/>
      <c r="D905" s="69"/>
      <c r="E905" s="70"/>
      <c r="F905" s="71"/>
      <c r="G905" s="71"/>
    </row>
    <row r="906" spans="2:7" s="131" customFormat="1" ht="11.65" x14ac:dyDescent="0.35">
      <c r="B906" s="129"/>
      <c r="C906" s="129"/>
      <c r="D906" s="69"/>
      <c r="E906" s="70"/>
      <c r="F906" s="71"/>
      <c r="G906" s="71"/>
    </row>
    <row r="907" spans="2:7" s="131" customFormat="1" ht="11.65" x14ac:dyDescent="0.35">
      <c r="B907" s="129"/>
      <c r="C907" s="129"/>
      <c r="D907" s="69"/>
      <c r="E907" s="70"/>
      <c r="F907" s="71"/>
      <c r="G907" s="71"/>
    </row>
    <row r="908" spans="2:7" s="131" customFormat="1" ht="11.65" x14ac:dyDescent="0.35">
      <c r="B908" s="129"/>
      <c r="C908" s="129"/>
      <c r="D908" s="69"/>
      <c r="E908" s="70"/>
      <c r="F908" s="71"/>
      <c r="G908" s="71"/>
    </row>
    <row r="909" spans="2:7" s="131" customFormat="1" ht="11.65" x14ac:dyDescent="0.35">
      <c r="B909" s="129"/>
      <c r="C909" s="129"/>
      <c r="D909" s="69"/>
      <c r="E909" s="70"/>
      <c r="F909" s="71"/>
      <c r="G909" s="71"/>
    </row>
    <row r="910" spans="2:7" s="131" customFormat="1" ht="11.65" x14ac:dyDescent="0.35">
      <c r="B910" s="129"/>
      <c r="C910" s="129"/>
      <c r="D910" s="69"/>
      <c r="E910" s="70"/>
      <c r="F910" s="71"/>
      <c r="G910" s="71"/>
    </row>
    <row r="911" spans="2:7" s="131" customFormat="1" ht="11.65" x14ac:dyDescent="0.35">
      <c r="B911" s="129"/>
      <c r="C911" s="129"/>
      <c r="D911" s="69"/>
      <c r="E911" s="70"/>
      <c r="F911" s="71"/>
      <c r="G911" s="71"/>
    </row>
    <row r="912" spans="2:7" s="131" customFormat="1" ht="11.65" x14ac:dyDescent="0.35">
      <c r="B912" s="129"/>
      <c r="C912" s="129"/>
      <c r="D912" s="69"/>
      <c r="E912" s="70"/>
      <c r="F912" s="71"/>
      <c r="G912" s="71"/>
    </row>
    <row r="913" spans="2:7" s="131" customFormat="1" ht="11.65" x14ac:dyDescent="0.35">
      <c r="B913" s="129"/>
      <c r="C913" s="129"/>
      <c r="D913" s="69"/>
      <c r="E913" s="70"/>
      <c r="F913" s="71"/>
      <c r="G913" s="71"/>
    </row>
    <row r="914" spans="2:7" s="131" customFormat="1" ht="11.65" x14ac:dyDescent="0.35">
      <c r="B914" s="129"/>
      <c r="C914" s="129"/>
      <c r="D914" s="69"/>
      <c r="E914" s="70"/>
      <c r="F914" s="71"/>
      <c r="G914" s="71"/>
    </row>
    <row r="915" spans="2:7" s="131" customFormat="1" ht="11.65" x14ac:dyDescent="0.35">
      <c r="B915" s="129"/>
      <c r="C915" s="129"/>
      <c r="D915" s="69"/>
      <c r="E915" s="70"/>
      <c r="F915" s="71"/>
      <c r="G915" s="71"/>
    </row>
    <row r="916" spans="2:7" s="131" customFormat="1" ht="11.65" x14ac:dyDescent="0.35">
      <c r="B916" s="129"/>
      <c r="C916" s="129"/>
      <c r="D916" s="69"/>
      <c r="E916" s="70"/>
      <c r="F916" s="71"/>
      <c r="G916" s="71"/>
    </row>
    <row r="917" spans="2:7" s="131" customFormat="1" ht="11.65" x14ac:dyDescent="0.35">
      <c r="B917" s="129"/>
      <c r="C917" s="129"/>
      <c r="D917" s="69"/>
      <c r="E917" s="70"/>
      <c r="F917" s="71"/>
      <c r="G917" s="71"/>
    </row>
    <row r="918" spans="2:7" s="131" customFormat="1" ht="11.65" x14ac:dyDescent="0.35">
      <c r="B918" s="129"/>
      <c r="C918" s="129"/>
      <c r="D918" s="69"/>
      <c r="E918" s="70"/>
      <c r="F918" s="71"/>
      <c r="G918" s="71"/>
    </row>
    <row r="919" spans="2:7" s="131" customFormat="1" ht="11.65" x14ac:dyDescent="0.35">
      <c r="B919" s="129"/>
      <c r="C919" s="129"/>
      <c r="D919" s="69"/>
      <c r="E919" s="70"/>
      <c r="F919" s="71"/>
      <c r="G919" s="71"/>
    </row>
    <row r="920" spans="2:7" s="131" customFormat="1" ht="11.65" x14ac:dyDescent="0.35">
      <c r="B920" s="129"/>
      <c r="C920" s="129"/>
      <c r="D920" s="69"/>
      <c r="E920" s="70"/>
      <c r="F920" s="71"/>
      <c r="G920" s="71"/>
    </row>
    <row r="921" spans="2:7" s="131" customFormat="1" ht="11.65" x14ac:dyDescent="0.35">
      <c r="B921" s="129"/>
      <c r="C921" s="129"/>
      <c r="D921" s="69"/>
      <c r="E921" s="70"/>
      <c r="F921" s="71"/>
      <c r="G921" s="71"/>
    </row>
    <row r="922" spans="2:7" s="131" customFormat="1" ht="11.65" x14ac:dyDescent="0.35">
      <c r="B922" s="129"/>
      <c r="C922" s="129"/>
      <c r="D922" s="69"/>
      <c r="E922" s="70"/>
      <c r="F922" s="71"/>
      <c r="G922" s="71"/>
    </row>
    <row r="923" spans="2:7" s="131" customFormat="1" ht="11.65" x14ac:dyDescent="0.35">
      <c r="B923" s="129"/>
      <c r="C923" s="129"/>
      <c r="D923" s="69"/>
      <c r="E923" s="70"/>
      <c r="F923" s="71"/>
      <c r="G923" s="71"/>
    </row>
    <row r="924" spans="2:7" s="131" customFormat="1" ht="11.65" x14ac:dyDescent="0.35">
      <c r="B924" s="129"/>
      <c r="C924" s="129"/>
      <c r="D924" s="69"/>
      <c r="E924" s="70"/>
      <c r="F924" s="71"/>
      <c r="G924" s="71"/>
    </row>
    <row r="925" spans="2:7" s="131" customFormat="1" ht="11.65" x14ac:dyDescent="0.35">
      <c r="B925" s="129"/>
      <c r="C925" s="129"/>
      <c r="D925" s="69"/>
      <c r="E925" s="70"/>
      <c r="F925" s="71"/>
      <c r="G925" s="71"/>
    </row>
    <row r="926" spans="2:7" s="131" customFormat="1" ht="11.65" x14ac:dyDescent="0.35">
      <c r="B926" s="129"/>
      <c r="C926" s="129"/>
      <c r="D926" s="69"/>
      <c r="E926" s="70"/>
      <c r="F926" s="71"/>
      <c r="G926" s="71"/>
    </row>
    <row r="927" spans="2:7" s="131" customFormat="1" ht="11.65" x14ac:dyDescent="0.35">
      <c r="B927" s="129"/>
      <c r="C927" s="129"/>
      <c r="D927" s="69"/>
      <c r="E927" s="70"/>
      <c r="F927" s="71"/>
      <c r="G927" s="71"/>
    </row>
    <row r="928" spans="2:7" s="131" customFormat="1" ht="11.65" x14ac:dyDescent="0.35">
      <c r="B928" s="129"/>
      <c r="C928" s="129"/>
      <c r="D928" s="69"/>
      <c r="E928" s="70"/>
      <c r="F928" s="71"/>
      <c r="G928" s="71"/>
    </row>
    <row r="929" spans="2:7" s="131" customFormat="1" ht="11.65" x14ac:dyDescent="0.35">
      <c r="B929" s="129"/>
      <c r="C929" s="129"/>
      <c r="D929" s="69"/>
      <c r="E929" s="70"/>
      <c r="F929" s="71"/>
      <c r="G929" s="71"/>
    </row>
    <row r="930" spans="2:7" s="131" customFormat="1" ht="11.65" x14ac:dyDescent="0.35">
      <c r="B930" s="129"/>
      <c r="C930" s="129"/>
      <c r="D930" s="69"/>
      <c r="E930" s="70"/>
      <c r="F930" s="71"/>
      <c r="G930" s="71"/>
    </row>
    <row r="931" spans="2:7" s="131" customFormat="1" ht="11.65" x14ac:dyDescent="0.35">
      <c r="B931" s="129"/>
      <c r="C931" s="129"/>
      <c r="D931" s="69"/>
      <c r="E931" s="70"/>
      <c r="F931" s="71"/>
      <c r="G931" s="71"/>
    </row>
    <row r="932" spans="2:7" s="131" customFormat="1" ht="11.65" x14ac:dyDescent="0.35">
      <c r="B932" s="129"/>
      <c r="C932" s="129"/>
      <c r="D932" s="69"/>
      <c r="E932" s="70"/>
      <c r="F932" s="71"/>
      <c r="G932" s="71"/>
    </row>
    <row r="933" spans="2:7" s="131" customFormat="1" ht="11.65" x14ac:dyDescent="0.35">
      <c r="B933" s="129"/>
      <c r="C933" s="129"/>
      <c r="D933" s="69"/>
      <c r="E933" s="70"/>
      <c r="F933" s="71"/>
      <c r="G933" s="71"/>
    </row>
    <row r="934" spans="2:7" s="131" customFormat="1" ht="11.65" x14ac:dyDescent="0.35">
      <c r="B934" s="129"/>
      <c r="C934" s="129"/>
      <c r="D934" s="69"/>
      <c r="E934" s="70"/>
      <c r="F934" s="71"/>
      <c r="G934" s="71"/>
    </row>
    <row r="935" spans="2:7" s="131" customFormat="1" ht="11.65" x14ac:dyDescent="0.35">
      <c r="B935" s="129"/>
      <c r="C935" s="129"/>
      <c r="D935" s="69"/>
      <c r="E935" s="70"/>
      <c r="F935" s="71"/>
      <c r="G935" s="71"/>
    </row>
    <row r="936" spans="2:7" s="131" customFormat="1" ht="11.65" x14ac:dyDescent="0.35">
      <c r="B936" s="129"/>
      <c r="C936" s="129"/>
      <c r="D936" s="69"/>
      <c r="E936" s="70"/>
      <c r="F936" s="71"/>
      <c r="G936" s="71"/>
    </row>
    <row r="937" spans="2:7" s="131" customFormat="1" ht="11.65" x14ac:dyDescent="0.35">
      <c r="B937" s="129"/>
      <c r="C937" s="129"/>
      <c r="D937" s="69"/>
      <c r="E937" s="70"/>
      <c r="F937" s="71"/>
      <c r="G937" s="71"/>
    </row>
    <row r="938" spans="2:7" s="131" customFormat="1" ht="11.65" x14ac:dyDescent="0.35">
      <c r="B938" s="129"/>
      <c r="C938" s="129"/>
      <c r="D938" s="69"/>
      <c r="E938" s="70"/>
      <c r="F938" s="71"/>
      <c r="G938" s="71"/>
    </row>
    <row r="939" spans="2:7" s="131" customFormat="1" ht="11.65" x14ac:dyDescent="0.35">
      <c r="B939" s="129"/>
      <c r="C939" s="129"/>
      <c r="D939" s="69"/>
      <c r="E939" s="70"/>
      <c r="F939" s="71"/>
      <c r="G939" s="71"/>
    </row>
    <row r="940" spans="2:7" s="131" customFormat="1" ht="11.65" x14ac:dyDescent="0.35">
      <c r="B940" s="129"/>
      <c r="C940" s="129"/>
      <c r="D940" s="69"/>
      <c r="E940" s="70"/>
      <c r="F940" s="71"/>
      <c r="G940" s="71"/>
    </row>
    <row r="941" spans="2:7" s="131" customFormat="1" ht="11.65" x14ac:dyDescent="0.35">
      <c r="B941" s="129"/>
      <c r="C941" s="129"/>
      <c r="D941" s="69"/>
      <c r="E941" s="70"/>
      <c r="F941" s="71"/>
      <c r="G941" s="71"/>
    </row>
    <row r="942" spans="2:7" s="131" customFormat="1" ht="11.65" x14ac:dyDescent="0.35">
      <c r="B942" s="129"/>
      <c r="C942" s="129"/>
      <c r="D942" s="69"/>
      <c r="E942" s="70"/>
      <c r="F942" s="71"/>
      <c r="G942" s="71"/>
    </row>
    <row r="943" spans="2:7" s="131" customFormat="1" ht="11.65" x14ac:dyDescent="0.35">
      <c r="B943" s="129"/>
      <c r="C943" s="129"/>
      <c r="D943" s="69"/>
      <c r="E943" s="70"/>
      <c r="F943" s="71"/>
      <c r="G943" s="71"/>
    </row>
    <row r="944" spans="2:7" s="131" customFormat="1" ht="11.65" x14ac:dyDescent="0.35">
      <c r="B944" s="129"/>
      <c r="C944" s="129"/>
      <c r="D944" s="69"/>
      <c r="E944" s="70"/>
      <c r="F944" s="71"/>
      <c r="G944" s="71"/>
    </row>
    <row r="945" spans="2:7" s="131" customFormat="1" ht="11.65" x14ac:dyDescent="0.35">
      <c r="B945" s="129"/>
      <c r="C945" s="129"/>
      <c r="D945" s="69"/>
      <c r="E945" s="70"/>
      <c r="F945" s="71"/>
      <c r="G945" s="71"/>
    </row>
    <row r="946" spans="2:7" s="131" customFormat="1" ht="11.65" x14ac:dyDescent="0.35">
      <c r="B946" s="129"/>
      <c r="C946" s="129"/>
      <c r="D946" s="69"/>
      <c r="E946" s="70"/>
      <c r="F946" s="71"/>
      <c r="G946" s="71"/>
    </row>
    <row r="947" spans="2:7" s="131" customFormat="1" ht="11.65" x14ac:dyDescent="0.35">
      <c r="B947" s="129"/>
      <c r="C947" s="129"/>
      <c r="D947" s="69"/>
      <c r="E947" s="70"/>
      <c r="F947" s="71"/>
      <c r="G947" s="71"/>
    </row>
    <row r="948" spans="2:7" s="131" customFormat="1" ht="11.65" x14ac:dyDescent="0.35">
      <c r="B948" s="129"/>
      <c r="C948" s="129"/>
      <c r="D948" s="69"/>
      <c r="E948" s="70"/>
      <c r="F948" s="71"/>
      <c r="G948" s="71"/>
    </row>
    <row r="949" spans="2:7" s="131" customFormat="1" ht="11.65" x14ac:dyDescent="0.35">
      <c r="B949" s="129"/>
      <c r="C949" s="129"/>
      <c r="D949" s="69"/>
      <c r="E949" s="70"/>
      <c r="F949" s="71"/>
      <c r="G949" s="71"/>
    </row>
    <row r="950" spans="2:7" s="131" customFormat="1" ht="11.65" x14ac:dyDescent="0.35">
      <c r="B950" s="129"/>
      <c r="C950" s="129"/>
      <c r="D950" s="69"/>
      <c r="E950" s="70"/>
      <c r="F950" s="71"/>
      <c r="G950" s="71"/>
    </row>
    <row r="951" spans="2:7" s="131" customFormat="1" ht="11.65" x14ac:dyDescent="0.35">
      <c r="B951" s="129"/>
      <c r="C951" s="129"/>
      <c r="D951" s="69"/>
      <c r="E951" s="70"/>
      <c r="F951" s="71"/>
      <c r="G951" s="71"/>
    </row>
    <row r="952" spans="2:7" s="131" customFormat="1" ht="11.65" x14ac:dyDescent="0.35">
      <c r="B952" s="129"/>
      <c r="C952" s="129"/>
      <c r="D952" s="69"/>
      <c r="E952" s="70"/>
      <c r="F952" s="71"/>
      <c r="G952" s="71"/>
    </row>
    <row r="953" spans="2:7" s="131" customFormat="1" ht="11.65" x14ac:dyDescent="0.35">
      <c r="B953" s="129"/>
      <c r="C953" s="129"/>
      <c r="D953" s="69"/>
      <c r="E953" s="70"/>
      <c r="F953" s="71"/>
      <c r="G953" s="71"/>
    </row>
    <row r="954" spans="2:7" s="131" customFormat="1" ht="11.65" x14ac:dyDescent="0.35">
      <c r="B954" s="129"/>
      <c r="C954" s="129"/>
      <c r="D954" s="69"/>
      <c r="E954" s="70"/>
      <c r="F954" s="71"/>
      <c r="G954" s="71"/>
    </row>
    <row r="955" spans="2:7" s="131" customFormat="1" ht="11.65" x14ac:dyDescent="0.35">
      <c r="B955" s="129"/>
      <c r="C955" s="129"/>
      <c r="D955" s="69"/>
      <c r="E955" s="70"/>
      <c r="F955" s="71"/>
      <c r="G955" s="71"/>
    </row>
    <row r="956" spans="2:7" s="131" customFormat="1" ht="11.65" x14ac:dyDescent="0.35">
      <c r="B956" s="129"/>
      <c r="C956" s="129"/>
      <c r="D956" s="69"/>
      <c r="E956" s="70"/>
      <c r="F956" s="71"/>
      <c r="G956" s="71"/>
    </row>
    <row r="957" spans="2:7" s="131" customFormat="1" ht="11.65" x14ac:dyDescent="0.35">
      <c r="B957" s="129"/>
      <c r="C957" s="129"/>
      <c r="D957" s="69"/>
      <c r="E957" s="70"/>
      <c r="F957" s="71"/>
      <c r="G957" s="71"/>
    </row>
    <row r="958" spans="2:7" s="131" customFormat="1" ht="11.65" x14ac:dyDescent="0.35">
      <c r="B958" s="129"/>
      <c r="C958" s="129"/>
      <c r="D958" s="69"/>
      <c r="E958" s="70"/>
      <c r="F958" s="71"/>
      <c r="G958" s="71"/>
    </row>
    <row r="959" spans="2:7" s="131" customFormat="1" ht="11.65" x14ac:dyDescent="0.35">
      <c r="B959" s="129"/>
      <c r="C959" s="129"/>
      <c r="D959" s="69"/>
      <c r="E959" s="70"/>
      <c r="F959" s="71"/>
      <c r="G959" s="71"/>
    </row>
    <row r="960" spans="2:7" s="131" customFormat="1" ht="11.65" x14ac:dyDescent="0.35">
      <c r="B960" s="129"/>
      <c r="C960" s="129"/>
      <c r="D960" s="69"/>
      <c r="E960" s="70"/>
      <c r="F960" s="71"/>
      <c r="G960" s="71"/>
    </row>
    <row r="961" spans="2:7" s="131" customFormat="1" ht="11.65" x14ac:dyDescent="0.35">
      <c r="B961" s="129"/>
      <c r="C961" s="129"/>
      <c r="D961" s="69"/>
      <c r="E961" s="70"/>
      <c r="F961" s="71"/>
      <c r="G961" s="71"/>
    </row>
    <row r="962" spans="2:7" s="131" customFormat="1" ht="11.65" x14ac:dyDescent="0.35">
      <c r="B962" s="129"/>
      <c r="C962" s="129"/>
      <c r="D962" s="69"/>
      <c r="E962" s="70"/>
      <c r="F962" s="71"/>
      <c r="G962" s="71"/>
    </row>
    <row r="963" spans="2:7" s="131" customFormat="1" ht="11.65" x14ac:dyDescent="0.35">
      <c r="B963" s="129"/>
      <c r="C963" s="129"/>
      <c r="D963" s="69"/>
      <c r="E963" s="70"/>
      <c r="F963" s="71"/>
      <c r="G963" s="71"/>
    </row>
    <row r="964" spans="2:7" s="131" customFormat="1" ht="11.65" x14ac:dyDescent="0.35">
      <c r="B964" s="129"/>
      <c r="C964" s="129"/>
      <c r="D964" s="69"/>
      <c r="E964" s="70"/>
      <c r="F964" s="71"/>
      <c r="G964" s="71"/>
    </row>
    <row r="965" spans="2:7" s="131" customFormat="1" ht="11.65" x14ac:dyDescent="0.35">
      <c r="B965" s="129"/>
      <c r="C965" s="129"/>
      <c r="D965" s="69"/>
      <c r="E965" s="70"/>
      <c r="F965" s="71"/>
      <c r="G965" s="71"/>
    </row>
    <row r="966" spans="2:7" s="131" customFormat="1" ht="11.65" x14ac:dyDescent="0.35">
      <c r="B966" s="129"/>
      <c r="C966" s="129"/>
      <c r="D966" s="69"/>
      <c r="E966" s="70"/>
      <c r="F966" s="71"/>
      <c r="G966" s="71"/>
    </row>
    <row r="967" spans="2:7" s="131" customFormat="1" ht="11.65" x14ac:dyDescent="0.35">
      <c r="B967" s="129"/>
      <c r="C967" s="129"/>
      <c r="D967" s="69"/>
      <c r="E967" s="70"/>
      <c r="F967" s="71"/>
      <c r="G967" s="71"/>
    </row>
    <row r="968" spans="2:7" s="131" customFormat="1" ht="11.65" x14ac:dyDescent="0.35">
      <c r="B968" s="129"/>
      <c r="C968" s="129"/>
      <c r="D968" s="69"/>
      <c r="E968" s="70"/>
      <c r="F968" s="71"/>
      <c r="G968" s="71"/>
    </row>
    <row r="969" spans="2:7" s="131" customFormat="1" ht="11.65" x14ac:dyDescent="0.35">
      <c r="B969" s="129"/>
      <c r="C969" s="129"/>
      <c r="D969" s="69"/>
      <c r="E969" s="70"/>
      <c r="F969" s="71"/>
      <c r="G969" s="71"/>
    </row>
    <row r="970" spans="2:7" s="131" customFormat="1" ht="11.65" x14ac:dyDescent="0.35">
      <c r="B970" s="129"/>
      <c r="C970" s="129"/>
      <c r="D970" s="69"/>
      <c r="E970" s="70"/>
      <c r="F970" s="71"/>
      <c r="G970" s="71"/>
    </row>
    <row r="971" spans="2:7" s="131" customFormat="1" ht="11.65" x14ac:dyDescent="0.35">
      <c r="B971" s="129"/>
      <c r="C971" s="129"/>
      <c r="D971" s="69"/>
      <c r="E971" s="70"/>
      <c r="F971" s="71"/>
      <c r="G971" s="71"/>
    </row>
    <row r="972" spans="2:7" s="131" customFormat="1" ht="11.65" x14ac:dyDescent="0.35">
      <c r="B972" s="129"/>
      <c r="C972" s="129"/>
      <c r="D972" s="69"/>
      <c r="E972" s="70"/>
      <c r="F972" s="71"/>
      <c r="G972" s="71"/>
    </row>
    <row r="973" spans="2:7" s="131" customFormat="1" ht="11.65" x14ac:dyDescent="0.35">
      <c r="B973" s="129"/>
      <c r="C973" s="129"/>
      <c r="D973" s="69"/>
      <c r="E973" s="70"/>
      <c r="F973" s="71"/>
      <c r="G973" s="71"/>
    </row>
    <row r="974" spans="2:7" s="131" customFormat="1" ht="11.65" x14ac:dyDescent="0.35">
      <c r="B974" s="129"/>
      <c r="C974" s="129"/>
      <c r="D974" s="69"/>
      <c r="E974" s="70"/>
      <c r="F974" s="71"/>
      <c r="G974" s="71"/>
    </row>
    <row r="975" spans="2:7" s="131" customFormat="1" ht="11.65" x14ac:dyDescent="0.35">
      <c r="B975" s="129"/>
      <c r="C975" s="129"/>
      <c r="D975" s="69"/>
      <c r="E975" s="70"/>
      <c r="F975" s="71"/>
      <c r="G975" s="71"/>
    </row>
    <row r="976" spans="2:7" s="131" customFormat="1" ht="11.65" x14ac:dyDescent="0.35">
      <c r="B976" s="129"/>
      <c r="C976" s="129"/>
      <c r="D976" s="69"/>
      <c r="E976" s="70"/>
      <c r="F976" s="71"/>
      <c r="G976" s="71"/>
    </row>
    <row r="977" spans="2:7" s="131" customFormat="1" ht="11.65" x14ac:dyDescent="0.35">
      <c r="B977" s="129"/>
      <c r="C977" s="129"/>
      <c r="D977" s="69"/>
      <c r="E977" s="70"/>
      <c r="F977" s="71"/>
      <c r="G977" s="71"/>
    </row>
    <row r="978" spans="2:7" s="131" customFormat="1" ht="11.65" x14ac:dyDescent="0.35">
      <c r="B978" s="129"/>
      <c r="C978" s="129"/>
      <c r="D978" s="69"/>
      <c r="E978" s="70"/>
      <c r="F978" s="71"/>
      <c r="G978" s="71"/>
    </row>
    <row r="979" spans="2:7" s="131" customFormat="1" ht="11.65" x14ac:dyDescent="0.35">
      <c r="B979" s="129"/>
      <c r="C979" s="129"/>
      <c r="D979" s="69"/>
      <c r="E979" s="70"/>
      <c r="F979" s="71"/>
      <c r="G979" s="71"/>
    </row>
    <row r="980" spans="2:7" s="131" customFormat="1" ht="11.65" x14ac:dyDescent="0.35">
      <c r="B980" s="129"/>
      <c r="C980" s="129"/>
      <c r="D980" s="69"/>
      <c r="E980" s="70"/>
      <c r="F980" s="71"/>
      <c r="G980" s="71"/>
    </row>
    <row r="981" spans="2:7" s="131" customFormat="1" ht="11.65" x14ac:dyDescent="0.35">
      <c r="B981" s="129"/>
      <c r="C981" s="129"/>
      <c r="D981" s="69"/>
      <c r="E981" s="70"/>
      <c r="F981" s="71"/>
      <c r="G981" s="71"/>
    </row>
    <row r="982" spans="2:7" s="131" customFormat="1" ht="11.65" x14ac:dyDescent="0.35">
      <c r="B982" s="129"/>
      <c r="C982" s="129"/>
      <c r="D982" s="69"/>
      <c r="E982" s="70"/>
      <c r="F982" s="71"/>
      <c r="G982" s="71"/>
    </row>
    <row r="983" spans="2:7" s="131" customFormat="1" ht="11.65" x14ac:dyDescent="0.35">
      <c r="B983" s="129"/>
      <c r="C983" s="129"/>
      <c r="D983" s="69"/>
      <c r="E983" s="70"/>
      <c r="F983" s="71"/>
      <c r="G983" s="71"/>
    </row>
    <row r="984" spans="2:7" s="131" customFormat="1" ht="11.65" x14ac:dyDescent="0.35">
      <c r="B984" s="129"/>
      <c r="C984" s="129"/>
      <c r="D984" s="69"/>
      <c r="E984" s="70"/>
      <c r="F984" s="71"/>
      <c r="G984" s="71"/>
    </row>
    <row r="985" spans="2:7" s="131" customFormat="1" ht="11.65" x14ac:dyDescent="0.35">
      <c r="B985" s="129"/>
      <c r="C985" s="129"/>
      <c r="D985" s="69"/>
      <c r="E985" s="70"/>
      <c r="F985" s="71"/>
      <c r="G985" s="71"/>
    </row>
    <row r="986" spans="2:7" s="131" customFormat="1" ht="11.65" x14ac:dyDescent="0.35">
      <c r="B986" s="129"/>
      <c r="C986" s="129"/>
      <c r="D986" s="69"/>
      <c r="E986" s="70"/>
      <c r="F986" s="71"/>
      <c r="G986" s="71"/>
    </row>
    <row r="987" spans="2:7" s="131" customFormat="1" ht="11.65" x14ac:dyDescent="0.35">
      <c r="B987" s="129"/>
      <c r="C987" s="129"/>
      <c r="D987" s="69"/>
      <c r="E987" s="70"/>
      <c r="F987" s="71"/>
      <c r="G987" s="71"/>
    </row>
    <row r="988" spans="2:7" s="131" customFormat="1" ht="11.65" x14ac:dyDescent="0.35">
      <c r="B988" s="129"/>
      <c r="C988" s="129"/>
      <c r="D988" s="69"/>
      <c r="E988" s="70"/>
      <c r="F988" s="71"/>
      <c r="G988" s="71"/>
    </row>
    <row r="989" spans="2:7" s="131" customFormat="1" ht="11.65" x14ac:dyDescent="0.35">
      <c r="B989" s="129"/>
      <c r="C989" s="129"/>
      <c r="D989" s="69"/>
      <c r="E989" s="70"/>
      <c r="F989" s="71"/>
      <c r="G989" s="71"/>
    </row>
    <row r="990" spans="2:7" s="131" customFormat="1" ht="11.65" x14ac:dyDescent="0.35">
      <c r="B990" s="129"/>
      <c r="C990" s="129"/>
      <c r="D990" s="69"/>
      <c r="E990" s="70"/>
      <c r="F990" s="71"/>
      <c r="G990" s="71"/>
    </row>
    <row r="991" spans="2:7" s="131" customFormat="1" ht="11.65" x14ac:dyDescent="0.35">
      <c r="B991" s="129"/>
      <c r="C991" s="129"/>
      <c r="D991" s="69"/>
      <c r="E991" s="70"/>
      <c r="F991" s="71"/>
      <c r="G991" s="71"/>
    </row>
    <row r="992" spans="2:7" s="131" customFormat="1" ht="11.65" x14ac:dyDescent="0.35">
      <c r="B992" s="129"/>
      <c r="C992" s="129"/>
      <c r="D992" s="69"/>
      <c r="E992" s="70"/>
      <c r="F992" s="71"/>
      <c r="G992" s="71"/>
    </row>
    <row r="993" spans="2:7" s="131" customFormat="1" ht="11.65" x14ac:dyDescent="0.35">
      <c r="B993" s="129"/>
      <c r="C993" s="129"/>
      <c r="D993" s="69"/>
      <c r="E993" s="70"/>
      <c r="F993" s="71"/>
      <c r="G993" s="71"/>
    </row>
    <row r="994" spans="2:7" s="131" customFormat="1" ht="11.65" x14ac:dyDescent="0.35">
      <c r="B994" s="129"/>
      <c r="C994" s="129"/>
      <c r="D994" s="69"/>
      <c r="E994" s="70"/>
      <c r="F994" s="71"/>
      <c r="G994" s="71"/>
    </row>
    <row r="995" spans="2:7" s="131" customFormat="1" ht="11.65" x14ac:dyDescent="0.35">
      <c r="B995" s="129"/>
      <c r="C995" s="129"/>
      <c r="D995" s="69"/>
      <c r="E995" s="70"/>
      <c r="F995" s="71"/>
      <c r="G995" s="71"/>
    </row>
    <row r="996" spans="2:7" s="131" customFormat="1" ht="11.65" x14ac:dyDescent="0.35">
      <c r="B996" s="129"/>
      <c r="C996" s="129"/>
      <c r="D996" s="69"/>
      <c r="E996" s="70"/>
      <c r="F996" s="71"/>
      <c r="G996" s="71"/>
    </row>
    <row r="997" spans="2:7" s="131" customFormat="1" ht="11.65" x14ac:dyDescent="0.35">
      <c r="B997" s="129"/>
      <c r="C997" s="129"/>
      <c r="D997" s="69"/>
      <c r="E997" s="70"/>
      <c r="F997" s="71"/>
      <c r="G997" s="71"/>
    </row>
    <row r="998" spans="2:7" s="131" customFormat="1" ht="11.65" x14ac:dyDescent="0.35">
      <c r="B998" s="129"/>
      <c r="C998" s="129"/>
      <c r="D998" s="69"/>
      <c r="E998" s="70"/>
      <c r="F998" s="71"/>
      <c r="G998" s="71"/>
    </row>
    <row r="999" spans="2:7" s="131" customFormat="1" ht="11.65" x14ac:dyDescent="0.35">
      <c r="B999" s="129"/>
      <c r="C999" s="129"/>
      <c r="D999" s="69"/>
      <c r="E999" s="70"/>
      <c r="F999" s="71"/>
      <c r="G999" s="71"/>
    </row>
    <row r="1000" spans="2:7" s="131" customFormat="1" ht="11.65" x14ac:dyDescent="0.35">
      <c r="B1000" s="129"/>
      <c r="C1000" s="129"/>
      <c r="D1000" s="69"/>
      <c r="E1000" s="70"/>
      <c r="F1000" s="71"/>
      <c r="G1000" s="71"/>
    </row>
    <row r="1001" spans="2:7" s="131" customFormat="1" ht="11.65" x14ac:dyDescent="0.35">
      <c r="B1001" s="129"/>
      <c r="C1001" s="129"/>
      <c r="D1001" s="69"/>
      <c r="E1001" s="70"/>
      <c r="F1001" s="71"/>
      <c r="G1001" s="71"/>
    </row>
    <row r="1002" spans="2:7" s="131" customFormat="1" ht="11.65" x14ac:dyDescent="0.35">
      <c r="B1002" s="129"/>
      <c r="C1002" s="129"/>
      <c r="D1002" s="69"/>
      <c r="E1002" s="70"/>
      <c r="F1002" s="71"/>
      <c r="G1002" s="71"/>
    </row>
    <row r="1003" spans="2:7" s="131" customFormat="1" ht="11.65" x14ac:dyDescent="0.35">
      <c r="B1003" s="129"/>
      <c r="C1003" s="129"/>
      <c r="D1003" s="69"/>
      <c r="E1003" s="70"/>
      <c r="F1003" s="71"/>
      <c r="G1003" s="71"/>
    </row>
    <row r="1004" spans="2:7" s="131" customFormat="1" ht="11.65" x14ac:dyDescent="0.35">
      <c r="B1004" s="129"/>
      <c r="C1004" s="129"/>
      <c r="D1004" s="69"/>
      <c r="E1004" s="70"/>
      <c r="F1004" s="71"/>
      <c r="G1004" s="71"/>
    </row>
    <row r="1005" spans="2:7" s="131" customFormat="1" ht="11.65" x14ac:dyDescent="0.35">
      <c r="B1005" s="129"/>
      <c r="C1005" s="129"/>
      <c r="D1005" s="69"/>
      <c r="E1005" s="70"/>
      <c r="F1005" s="71"/>
      <c r="G1005" s="71"/>
    </row>
    <row r="1006" spans="2:7" s="131" customFormat="1" ht="11.65" x14ac:dyDescent="0.35">
      <c r="B1006" s="129"/>
      <c r="C1006" s="129"/>
      <c r="D1006" s="69"/>
      <c r="E1006" s="70"/>
      <c r="F1006" s="71"/>
      <c r="G1006" s="71"/>
    </row>
    <row r="1007" spans="2:7" s="131" customFormat="1" ht="11.65" x14ac:dyDescent="0.35">
      <c r="B1007" s="129"/>
      <c r="C1007" s="129"/>
      <c r="D1007" s="69"/>
      <c r="E1007" s="70"/>
      <c r="F1007" s="71"/>
      <c r="G1007" s="71"/>
    </row>
    <row r="1008" spans="2:7" s="131" customFormat="1" ht="11.65" x14ac:dyDescent="0.35">
      <c r="B1008" s="129"/>
      <c r="C1008" s="129"/>
      <c r="D1008" s="69"/>
      <c r="E1008" s="70"/>
      <c r="F1008" s="71"/>
      <c r="G1008" s="71"/>
    </row>
    <row r="1009" spans="2:7" s="131" customFormat="1" ht="11.65" x14ac:dyDescent="0.35">
      <c r="B1009" s="129"/>
      <c r="C1009" s="129"/>
      <c r="D1009" s="69"/>
      <c r="E1009" s="70"/>
      <c r="F1009" s="71"/>
      <c r="G1009" s="71"/>
    </row>
    <row r="1010" spans="2:7" s="131" customFormat="1" ht="11.65" x14ac:dyDescent="0.35">
      <c r="B1010" s="129"/>
      <c r="C1010" s="129"/>
      <c r="D1010" s="69"/>
      <c r="E1010" s="70"/>
      <c r="F1010" s="71"/>
      <c r="G1010" s="71"/>
    </row>
    <row r="1011" spans="2:7" s="131" customFormat="1" ht="11.65" x14ac:dyDescent="0.35">
      <c r="B1011" s="129"/>
      <c r="C1011" s="129"/>
      <c r="D1011" s="69"/>
      <c r="E1011" s="70"/>
      <c r="F1011" s="71"/>
      <c r="G1011" s="71"/>
    </row>
    <row r="1012" spans="2:7" s="131" customFormat="1" ht="11.65" x14ac:dyDescent="0.35">
      <c r="B1012" s="129"/>
      <c r="C1012" s="129"/>
      <c r="D1012" s="69"/>
      <c r="E1012" s="70"/>
      <c r="F1012" s="71"/>
      <c r="G1012" s="71"/>
    </row>
    <row r="1013" spans="2:7" s="131" customFormat="1" ht="11.65" x14ac:dyDescent="0.35">
      <c r="B1013" s="129"/>
      <c r="C1013" s="129"/>
      <c r="D1013" s="69"/>
      <c r="E1013" s="70"/>
      <c r="F1013" s="71"/>
      <c r="G1013" s="71"/>
    </row>
    <row r="1014" spans="2:7" s="131" customFormat="1" ht="11.65" x14ac:dyDescent="0.35">
      <c r="B1014" s="129"/>
      <c r="C1014" s="129"/>
      <c r="D1014" s="69"/>
      <c r="E1014" s="70"/>
      <c r="F1014" s="71"/>
      <c r="G1014" s="71"/>
    </row>
    <row r="1015" spans="2:7" s="131" customFormat="1" ht="11.65" x14ac:dyDescent="0.35">
      <c r="B1015" s="129"/>
      <c r="C1015" s="129"/>
      <c r="D1015" s="69"/>
      <c r="E1015" s="70"/>
      <c r="F1015" s="71"/>
      <c r="G1015" s="71"/>
    </row>
    <row r="1016" spans="2:7" s="131" customFormat="1" ht="11.65" x14ac:dyDescent="0.35">
      <c r="B1016" s="129"/>
      <c r="C1016" s="129"/>
      <c r="D1016" s="69"/>
      <c r="E1016" s="70"/>
      <c r="F1016" s="71"/>
      <c r="G1016" s="71"/>
    </row>
    <row r="1017" spans="2:7" s="131" customFormat="1" ht="11.65" x14ac:dyDescent="0.35">
      <c r="B1017" s="129"/>
      <c r="C1017" s="129"/>
      <c r="D1017" s="69"/>
      <c r="E1017" s="70"/>
      <c r="F1017" s="71"/>
      <c r="G1017" s="71"/>
    </row>
    <row r="1018" spans="2:7" s="131" customFormat="1" ht="11.65" x14ac:dyDescent="0.35">
      <c r="B1018" s="129"/>
      <c r="C1018" s="129"/>
      <c r="D1018" s="69"/>
      <c r="E1018" s="70"/>
      <c r="F1018" s="71"/>
      <c r="G1018" s="71"/>
    </row>
    <row r="1019" spans="2:7" s="131" customFormat="1" ht="11.65" x14ac:dyDescent="0.35">
      <c r="B1019" s="129"/>
      <c r="C1019" s="129"/>
      <c r="D1019" s="69"/>
      <c r="E1019" s="70"/>
      <c r="F1019" s="71"/>
      <c r="G1019" s="71"/>
    </row>
    <row r="1020" spans="2:7" s="131" customFormat="1" ht="11.65" x14ac:dyDescent="0.35">
      <c r="B1020" s="129"/>
      <c r="C1020" s="129"/>
      <c r="D1020" s="69"/>
      <c r="E1020" s="70"/>
      <c r="F1020" s="71"/>
      <c r="G1020" s="71"/>
    </row>
    <row r="1021" spans="2:7" s="131" customFormat="1" ht="11.65" x14ac:dyDescent="0.35">
      <c r="B1021" s="129"/>
      <c r="C1021" s="129"/>
      <c r="D1021" s="69"/>
      <c r="E1021" s="70"/>
      <c r="F1021" s="71"/>
      <c r="G1021" s="71"/>
    </row>
    <row r="1022" spans="2:7" s="131" customFormat="1" ht="11.65" x14ac:dyDescent="0.35">
      <c r="B1022" s="129"/>
      <c r="C1022" s="129"/>
      <c r="D1022" s="69"/>
      <c r="E1022" s="70"/>
      <c r="F1022" s="71"/>
      <c r="G1022" s="71"/>
    </row>
    <row r="1023" spans="2:7" s="131" customFormat="1" ht="11.65" x14ac:dyDescent="0.35">
      <c r="B1023" s="129"/>
      <c r="C1023" s="129"/>
      <c r="D1023" s="69"/>
      <c r="E1023" s="70"/>
      <c r="F1023" s="71"/>
      <c r="G1023" s="71"/>
    </row>
    <row r="1024" spans="2:7" s="131" customFormat="1" ht="11.65" x14ac:dyDescent="0.35">
      <c r="B1024" s="129"/>
      <c r="C1024" s="129"/>
      <c r="D1024" s="69"/>
      <c r="E1024" s="70"/>
      <c r="F1024" s="71"/>
      <c r="G1024" s="71"/>
    </row>
    <row r="1025" spans="2:7" s="131" customFormat="1" ht="11.65" x14ac:dyDescent="0.35">
      <c r="B1025" s="129"/>
      <c r="C1025" s="129"/>
      <c r="D1025" s="69"/>
      <c r="E1025" s="70"/>
      <c r="F1025" s="71"/>
      <c r="G1025" s="71"/>
    </row>
    <row r="1026" spans="2:7" s="131" customFormat="1" ht="11.65" x14ac:dyDescent="0.35">
      <c r="B1026" s="129"/>
      <c r="C1026" s="129"/>
      <c r="D1026" s="69"/>
      <c r="E1026" s="70"/>
      <c r="F1026" s="71"/>
      <c r="G1026" s="71"/>
    </row>
    <row r="1027" spans="2:7" s="131" customFormat="1" ht="11.65" x14ac:dyDescent="0.35">
      <c r="B1027" s="129"/>
      <c r="C1027" s="129"/>
      <c r="D1027" s="69"/>
      <c r="E1027" s="70"/>
      <c r="F1027" s="71"/>
      <c r="G1027" s="71"/>
    </row>
    <row r="1028" spans="2:7" s="131" customFormat="1" ht="11.65" x14ac:dyDescent="0.35">
      <c r="B1028" s="129"/>
      <c r="C1028" s="129"/>
      <c r="D1028" s="69"/>
      <c r="E1028" s="70"/>
      <c r="F1028" s="71"/>
      <c r="G1028" s="71"/>
    </row>
    <row r="1029" spans="2:7" s="131" customFormat="1" ht="11.65" x14ac:dyDescent="0.35">
      <c r="B1029" s="129"/>
      <c r="C1029" s="129"/>
      <c r="D1029" s="69"/>
      <c r="E1029" s="70"/>
      <c r="F1029" s="71"/>
      <c r="G1029" s="71"/>
    </row>
    <row r="1030" spans="2:7" s="131" customFormat="1" ht="11.65" x14ac:dyDescent="0.35">
      <c r="B1030" s="129"/>
      <c r="C1030" s="129"/>
      <c r="D1030" s="69"/>
      <c r="E1030" s="70"/>
      <c r="F1030" s="71"/>
      <c r="G1030" s="71"/>
    </row>
    <row r="1031" spans="2:7" s="131" customFormat="1" ht="11.65" x14ac:dyDescent="0.35">
      <c r="B1031" s="129"/>
      <c r="C1031" s="129"/>
      <c r="D1031" s="69"/>
      <c r="E1031" s="70"/>
      <c r="F1031" s="71"/>
      <c r="G1031" s="71"/>
    </row>
    <row r="1032" spans="2:7" s="131" customFormat="1" ht="11.65" x14ac:dyDescent="0.35">
      <c r="B1032" s="129"/>
      <c r="C1032" s="129"/>
      <c r="D1032" s="69"/>
      <c r="E1032" s="70"/>
      <c r="F1032" s="71"/>
      <c r="G1032" s="71"/>
    </row>
    <row r="1033" spans="2:7" s="131" customFormat="1" ht="11.65" x14ac:dyDescent="0.35">
      <c r="B1033" s="129"/>
      <c r="C1033" s="129"/>
      <c r="D1033" s="69"/>
      <c r="E1033" s="70"/>
      <c r="F1033" s="71"/>
      <c r="G1033" s="71"/>
    </row>
    <row r="1034" spans="2:7" s="131" customFormat="1" ht="11.65" x14ac:dyDescent="0.35">
      <c r="B1034" s="129"/>
      <c r="C1034" s="129"/>
      <c r="D1034" s="69"/>
      <c r="E1034" s="70"/>
      <c r="F1034" s="71"/>
      <c r="G1034" s="71"/>
    </row>
    <row r="1035" spans="2:7" s="131" customFormat="1" ht="11.65" x14ac:dyDescent="0.35">
      <c r="B1035" s="129"/>
      <c r="C1035" s="129"/>
      <c r="D1035" s="69"/>
      <c r="E1035" s="70"/>
      <c r="F1035" s="71"/>
      <c r="G1035" s="71"/>
    </row>
    <row r="1036" spans="2:7" s="131" customFormat="1" ht="11.65" x14ac:dyDescent="0.35">
      <c r="B1036" s="129"/>
      <c r="C1036" s="129"/>
      <c r="D1036" s="69"/>
      <c r="E1036" s="70"/>
      <c r="F1036" s="71"/>
      <c r="G1036" s="71"/>
    </row>
    <row r="1037" spans="2:7" s="131" customFormat="1" ht="11.65" x14ac:dyDescent="0.35">
      <c r="B1037" s="129"/>
      <c r="C1037" s="129"/>
      <c r="D1037" s="69"/>
      <c r="E1037" s="70"/>
      <c r="F1037" s="71"/>
      <c r="G1037" s="71"/>
    </row>
    <row r="1038" spans="2:7" s="131" customFormat="1" ht="11.65" x14ac:dyDescent="0.35">
      <c r="B1038" s="129"/>
      <c r="C1038" s="129"/>
      <c r="D1038" s="69"/>
      <c r="E1038" s="70"/>
      <c r="F1038" s="71"/>
      <c r="G1038" s="71"/>
    </row>
    <row r="1039" spans="2:7" s="131" customFormat="1" ht="11.65" x14ac:dyDescent="0.35">
      <c r="B1039" s="129"/>
      <c r="C1039" s="129"/>
      <c r="D1039" s="69"/>
      <c r="E1039" s="70"/>
      <c r="F1039" s="71"/>
      <c r="G1039" s="71"/>
    </row>
    <row r="1040" spans="2:7" s="131" customFormat="1" ht="11.65" x14ac:dyDescent="0.35">
      <c r="B1040" s="129"/>
      <c r="C1040" s="129"/>
      <c r="D1040" s="69"/>
      <c r="E1040" s="70"/>
      <c r="F1040" s="71"/>
      <c r="G1040" s="71"/>
    </row>
    <row r="1041" spans="2:7" s="131" customFormat="1" ht="11.65" x14ac:dyDescent="0.35">
      <c r="B1041" s="129"/>
      <c r="C1041" s="129"/>
      <c r="D1041" s="69"/>
      <c r="E1041" s="70"/>
      <c r="F1041" s="71"/>
      <c r="G1041" s="71"/>
    </row>
    <row r="1042" spans="2:7" s="131" customFormat="1" ht="11.65" x14ac:dyDescent="0.35">
      <c r="B1042" s="129"/>
      <c r="C1042" s="129"/>
      <c r="D1042" s="69"/>
      <c r="E1042" s="70"/>
      <c r="F1042" s="71"/>
      <c r="G1042" s="71"/>
    </row>
    <row r="1043" spans="2:7" s="131" customFormat="1" ht="11.65" x14ac:dyDescent="0.35">
      <c r="B1043" s="129"/>
      <c r="C1043" s="129"/>
      <c r="D1043" s="69"/>
      <c r="E1043" s="70"/>
      <c r="F1043" s="71"/>
      <c r="G1043" s="71"/>
    </row>
    <row r="1044" spans="2:7" s="131" customFormat="1" ht="11.65" x14ac:dyDescent="0.35">
      <c r="B1044" s="129"/>
      <c r="C1044" s="129"/>
      <c r="D1044" s="69"/>
      <c r="E1044" s="70"/>
      <c r="F1044" s="71"/>
      <c r="G1044" s="71"/>
    </row>
    <row r="1045" spans="2:7" s="131" customFormat="1" ht="11.65" x14ac:dyDescent="0.35">
      <c r="B1045" s="129"/>
      <c r="C1045" s="129"/>
      <c r="D1045" s="69"/>
      <c r="E1045" s="70"/>
      <c r="F1045" s="71"/>
      <c r="G1045" s="71"/>
    </row>
    <row r="1046" spans="2:7" s="131" customFormat="1" ht="11.65" x14ac:dyDescent="0.35">
      <c r="B1046" s="129"/>
      <c r="C1046" s="129"/>
      <c r="D1046" s="69"/>
      <c r="E1046" s="70"/>
      <c r="F1046" s="71"/>
      <c r="G1046" s="71"/>
    </row>
    <row r="1047" spans="2:7" s="131" customFormat="1" ht="11.65" x14ac:dyDescent="0.35">
      <c r="B1047" s="129"/>
      <c r="C1047" s="129"/>
      <c r="D1047" s="69"/>
      <c r="E1047" s="70"/>
      <c r="F1047" s="71"/>
      <c r="G1047" s="71"/>
    </row>
    <row r="1048" spans="2:7" s="131" customFormat="1" ht="11.65" x14ac:dyDescent="0.35">
      <c r="B1048" s="129"/>
      <c r="C1048" s="129"/>
      <c r="D1048" s="69"/>
      <c r="E1048" s="70"/>
      <c r="F1048" s="71"/>
      <c r="G1048" s="71"/>
    </row>
    <row r="1049" spans="2:7" s="131" customFormat="1" ht="11.65" x14ac:dyDescent="0.35">
      <c r="B1049" s="129"/>
      <c r="C1049" s="129"/>
      <c r="D1049" s="69"/>
      <c r="E1049" s="70"/>
      <c r="F1049" s="71"/>
      <c r="G1049" s="71"/>
    </row>
    <row r="1050" spans="2:7" s="131" customFormat="1" ht="11.65" x14ac:dyDescent="0.35">
      <c r="B1050" s="129"/>
      <c r="C1050" s="129"/>
      <c r="D1050" s="69"/>
      <c r="E1050" s="70"/>
      <c r="F1050" s="71"/>
      <c r="G1050" s="71"/>
    </row>
    <row r="1051" spans="2:7" s="131" customFormat="1" ht="11.65" x14ac:dyDescent="0.35">
      <c r="B1051" s="129"/>
      <c r="C1051" s="129"/>
      <c r="D1051" s="69"/>
      <c r="E1051" s="70"/>
      <c r="F1051" s="71"/>
      <c r="G1051" s="71"/>
    </row>
    <row r="1052" spans="2:7" s="131" customFormat="1" ht="11.65" x14ac:dyDescent="0.35">
      <c r="B1052" s="129"/>
      <c r="C1052" s="129"/>
      <c r="D1052" s="69"/>
      <c r="E1052" s="70"/>
      <c r="F1052" s="71"/>
      <c r="G1052" s="71"/>
    </row>
    <row r="1053" spans="2:7" s="131" customFormat="1" ht="11.65" x14ac:dyDescent="0.35">
      <c r="B1053" s="129"/>
      <c r="C1053" s="129"/>
      <c r="D1053" s="69"/>
      <c r="E1053" s="70"/>
      <c r="F1053" s="71"/>
      <c r="G1053" s="71"/>
    </row>
    <row r="1054" spans="2:7" s="131" customFormat="1" ht="11.65" x14ac:dyDescent="0.35">
      <c r="B1054" s="129"/>
      <c r="C1054" s="129"/>
      <c r="D1054" s="69"/>
      <c r="E1054" s="70"/>
      <c r="F1054" s="71"/>
      <c r="G1054" s="71"/>
    </row>
    <row r="1055" spans="2:7" s="131" customFormat="1" ht="11.65" x14ac:dyDescent="0.35">
      <c r="B1055" s="129"/>
      <c r="C1055" s="129"/>
      <c r="D1055" s="69"/>
      <c r="E1055" s="70"/>
      <c r="F1055" s="71"/>
      <c r="G1055" s="71"/>
    </row>
    <row r="1056" spans="2:7" s="131" customFormat="1" ht="11.65" x14ac:dyDescent="0.35">
      <c r="B1056" s="129"/>
      <c r="C1056" s="129"/>
      <c r="D1056" s="69"/>
      <c r="E1056" s="70"/>
      <c r="F1056" s="71"/>
      <c r="G1056" s="71"/>
    </row>
    <row r="1057" spans="2:7" s="131" customFormat="1" ht="11.65" x14ac:dyDescent="0.35">
      <c r="B1057" s="129"/>
      <c r="C1057" s="129"/>
      <c r="D1057" s="69"/>
      <c r="E1057" s="70"/>
      <c r="F1057" s="71"/>
      <c r="G1057" s="71"/>
    </row>
    <row r="1058" spans="2:7" s="131" customFormat="1" ht="11.65" x14ac:dyDescent="0.35">
      <c r="B1058" s="129"/>
      <c r="C1058" s="129"/>
      <c r="D1058" s="69"/>
      <c r="E1058" s="70"/>
      <c r="F1058" s="71"/>
      <c r="G1058" s="71"/>
    </row>
    <row r="1059" spans="2:7" s="131" customFormat="1" ht="11.65" x14ac:dyDescent="0.35">
      <c r="B1059" s="129"/>
      <c r="C1059" s="129"/>
      <c r="D1059" s="69"/>
      <c r="E1059" s="70"/>
      <c r="F1059" s="71"/>
      <c r="G1059" s="71"/>
    </row>
    <row r="1060" spans="2:7" s="131" customFormat="1" ht="11.65" x14ac:dyDescent="0.35">
      <c r="B1060" s="129"/>
      <c r="C1060" s="129"/>
      <c r="D1060" s="69"/>
      <c r="E1060" s="70"/>
      <c r="F1060" s="71"/>
      <c r="G1060" s="71"/>
    </row>
    <row r="1061" spans="2:7" s="131" customFormat="1" ht="11.65" x14ac:dyDescent="0.35">
      <c r="B1061" s="129"/>
      <c r="C1061" s="129"/>
      <c r="D1061" s="69"/>
      <c r="E1061" s="70"/>
      <c r="F1061" s="71"/>
      <c r="G1061" s="71"/>
    </row>
    <row r="1062" spans="2:7" s="131" customFormat="1" ht="11.65" x14ac:dyDescent="0.35">
      <c r="B1062" s="129"/>
      <c r="C1062" s="129"/>
      <c r="D1062" s="69"/>
      <c r="E1062" s="70"/>
      <c r="F1062" s="71"/>
      <c r="G1062" s="71"/>
    </row>
    <row r="1063" spans="2:7" s="131" customFormat="1" ht="11.65" x14ac:dyDescent="0.35">
      <c r="B1063" s="129"/>
      <c r="C1063" s="129"/>
      <c r="D1063" s="69"/>
      <c r="E1063" s="70"/>
      <c r="F1063" s="71"/>
      <c r="G1063" s="71"/>
    </row>
    <row r="1064" spans="2:7" s="131" customFormat="1" ht="11.65" x14ac:dyDescent="0.35">
      <c r="B1064" s="129"/>
      <c r="C1064" s="129"/>
      <c r="D1064" s="69"/>
      <c r="E1064" s="70"/>
      <c r="F1064" s="71"/>
      <c r="G1064" s="71"/>
    </row>
    <row r="1065" spans="2:7" s="131" customFormat="1" ht="11.65" x14ac:dyDescent="0.35">
      <c r="B1065" s="129"/>
      <c r="C1065" s="129"/>
      <c r="D1065" s="69"/>
      <c r="E1065" s="70"/>
      <c r="F1065" s="71"/>
      <c r="G1065" s="71"/>
    </row>
    <row r="1066" spans="2:7" s="131" customFormat="1" ht="11.65" x14ac:dyDescent="0.35">
      <c r="B1066" s="129"/>
      <c r="C1066" s="129"/>
      <c r="D1066" s="69"/>
      <c r="E1066" s="70"/>
      <c r="F1066" s="71"/>
      <c r="G1066" s="71"/>
    </row>
    <row r="1067" spans="2:7" s="131" customFormat="1" ht="11.65" x14ac:dyDescent="0.35">
      <c r="B1067" s="129"/>
      <c r="C1067" s="129"/>
      <c r="D1067" s="69"/>
      <c r="E1067" s="70"/>
      <c r="F1067" s="71"/>
      <c r="G1067" s="71"/>
    </row>
    <row r="1068" spans="2:7" s="131" customFormat="1" ht="11.65" x14ac:dyDescent="0.35">
      <c r="B1068" s="129"/>
      <c r="C1068" s="129"/>
      <c r="D1068" s="69"/>
      <c r="E1068" s="70"/>
      <c r="F1068" s="71"/>
      <c r="G1068" s="71"/>
    </row>
    <row r="1069" spans="2:7" s="131" customFormat="1" ht="11.65" x14ac:dyDescent="0.35">
      <c r="B1069" s="129"/>
      <c r="C1069" s="129"/>
      <c r="D1069" s="69"/>
      <c r="E1069" s="70"/>
      <c r="F1069" s="71"/>
      <c r="G1069" s="71"/>
    </row>
    <row r="1070" spans="2:7" s="131" customFormat="1" ht="11.65" x14ac:dyDescent="0.35">
      <c r="B1070" s="129"/>
      <c r="C1070" s="129"/>
      <c r="D1070" s="69"/>
      <c r="E1070" s="70"/>
      <c r="F1070" s="71"/>
      <c r="G1070" s="71"/>
    </row>
    <row r="1071" spans="2:7" s="131" customFormat="1" ht="11.65" x14ac:dyDescent="0.35">
      <c r="B1071" s="129"/>
      <c r="C1071" s="129"/>
      <c r="D1071" s="69"/>
      <c r="E1071" s="70"/>
      <c r="F1071" s="71"/>
      <c r="G1071" s="71"/>
    </row>
    <row r="1072" spans="2:7" s="131" customFormat="1" ht="11.65" x14ac:dyDescent="0.35">
      <c r="B1072" s="129"/>
      <c r="C1072" s="129"/>
      <c r="D1072" s="69"/>
      <c r="E1072" s="70"/>
      <c r="F1072" s="71"/>
      <c r="G1072" s="71"/>
    </row>
    <row r="1073" spans="2:7" s="131" customFormat="1" ht="11.65" x14ac:dyDescent="0.35">
      <c r="B1073" s="129"/>
      <c r="C1073" s="129"/>
      <c r="D1073" s="69"/>
      <c r="E1073" s="70"/>
      <c r="F1073" s="71"/>
      <c r="G1073" s="71"/>
    </row>
    <row r="1074" spans="2:7" s="131" customFormat="1" ht="11.65" x14ac:dyDescent="0.35">
      <c r="B1074" s="129"/>
      <c r="C1074" s="129"/>
      <c r="D1074" s="69"/>
      <c r="E1074" s="70"/>
      <c r="F1074" s="71"/>
      <c r="G1074" s="71"/>
    </row>
    <row r="1075" spans="2:7" s="131" customFormat="1" ht="11.65" x14ac:dyDescent="0.35">
      <c r="B1075" s="129"/>
      <c r="C1075" s="129"/>
      <c r="D1075" s="69"/>
      <c r="E1075" s="70"/>
      <c r="F1075" s="71"/>
      <c r="G1075" s="71"/>
    </row>
    <row r="1076" spans="2:7" s="131" customFormat="1" ht="11.65" x14ac:dyDescent="0.35">
      <c r="B1076" s="129"/>
      <c r="C1076" s="129"/>
      <c r="D1076" s="69"/>
      <c r="E1076" s="70"/>
      <c r="F1076" s="71"/>
      <c r="G1076" s="71"/>
    </row>
    <row r="1077" spans="2:7" s="131" customFormat="1" ht="11.65" x14ac:dyDescent="0.35">
      <c r="B1077" s="129"/>
      <c r="C1077" s="129"/>
      <c r="D1077" s="69"/>
      <c r="E1077" s="70"/>
      <c r="F1077" s="71"/>
      <c r="G1077" s="71"/>
    </row>
    <row r="1078" spans="2:7" s="131" customFormat="1" ht="11.65" x14ac:dyDescent="0.35">
      <c r="B1078" s="129"/>
      <c r="C1078" s="129"/>
      <c r="D1078" s="69"/>
      <c r="E1078" s="70"/>
      <c r="F1078" s="71"/>
      <c r="G1078" s="71"/>
    </row>
    <row r="1079" spans="2:7" s="131" customFormat="1" ht="11.65" x14ac:dyDescent="0.35">
      <c r="B1079" s="129"/>
      <c r="C1079" s="129"/>
      <c r="D1079" s="69"/>
      <c r="E1079" s="70"/>
      <c r="F1079" s="71"/>
      <c r="G1079" s="71"/>
    </row>
    <row r="1080" spans="2:7" s="131" customFormat="1" ht="11.65" x14ac:dyDescent="0.35">
      <c r="B1080" s="129"/>
      <c r="C1080" s="129"/>
      <c r="D1080" s="69"/>
      <c r="E1080" s="70"/>
      <c r="F1080" s="71"/>
      <c r="G1080" s="71"/>
    </row>
    <row r="1081" spans="2:7" s="131" customFormat="1" ht="11.65" x14ac:dyDescent="0.35">
      <c r="B1081" s="129"/>
      <c r="C1081" s="129"/>
      <c r="D1081" s="69"/>
      <c r="E1081" s="70"/>
      <c r="F1081" s="71"/>
      <c r="G1081" s="71"/>
    </row>
    <row r="1082" spans="2:7" s="131" customFormat="1" ht="11.65" x14ac:dyDescent="0.35">
      <c r="B1082" s="129"/>
      <c r="C1082" s="129"/>
      <c r="D1082" s="69"/>
      <c r="E1082" s="70"/>
      <c r="F1082" s="71"/>
      <c r="G1082" s="71"/>
    </row>
    <row r="1083" spans="2:7" s="131" customFormat="1" ht="11.65" x14ac:dyDescent="0.35">
      <c r="B1083" s="129"/>
      <c r="C1083" s="129"/>
      <c r="D1083" s="69"/>
      <c r="E1083" s="70"/>
      <c r="F1083" s="71"/>
      <c r="G1083" s="71"/>
    </row>
    <row r="1084" spans="2:7" s="131" customFormat="1" ht="11.65" x14ac:dyDescent="0.35">
      <c r="B1084" s="129"/>
      <c r="C1084" s="129"/>
      <c r="D1084" s="69"/>
      <c r="E1084" s="70"/>
      <c r="F1084" s="71"/>
      <c r="G1084" s="71"/>
    </row>
    <row r="1085" spans="2:7" s="131" customFormat="1" ht="11.65" x14ac:dyDescent="0.35">
      <c r="B1085" s="129"/>
      <c r="C1085" s="129"/>
      <c r="D1085" s="69"/>
      <c r="E1085" s="70"/>
      <c r="F1085" s="71"/>
      <c r="G1085" s="71"/>
    </row>
    <row r="1086" spans="2:7" s="131" customFormat="1" ht="11.65" x14ac:dyDescent="0.35">
      <c r="B1086" s="129"/>
      <c r="C1086" s="129"/>
      <c r="D1086" s="69"/>
      <c r="E1086" s="70"/>
      <c r="F1086" s="71"/>
      <c r="G1086" s="71"/>
    </row>
    <row r="1087" spans="2:7" s="131" customFormat="1" ht="11.65" x14ac:dyDescent="0.35">
      <c r="B1087" s="129"/>
      <c r="C1087" s="129"/>
      <c r="D1087" s="69"/>
      <c r="E1087" s="70"/>
      <c r="F1087" s="71"/>
      <c r="G1087" s="71"/>
    </row>
    <row r="1088" spans="2:7" s="131" customFormat="1" ht="11.65" x14ac:dyDescent="0.35">
      <c r="B1088" s="129"/>
      <c r="C1088" s="129"/>
      <c r="D1088" s="69"/>
      <c r="E1088" s="70"/>
      <c r="F1088" s="71"/>
      <c r="G1088" s="71"/>
    </row>
    <row r="1089" spans="2:7" s="131" customFormat="1" ht="11.65" x14ac:dyDescent="0.35">
      <c r="B1089" s="129"/>
      <c r="C1089" s="129"/>
      <c r="D1089" s="69"/>
      <c r="E1089" s="70"/>
      <c r="F1089" s="71"/>
      <c r="G1089" s="71"/>
    </row>
    <row r="1090" spans="2:7" s="131" customFormat="1" ht="11.65" x14ac:dyDescent="0.35">
      <c r="B1090" s="129"/>
      <c r="C1090" s="129"/>
      <c r="D1090" s="69"/>
      <c r="E1090" s="70"/>
      <c r="F1090" s="71"/>
      <c r="G1090" s="71"/>
    </row>
    <row r="1091" spans="2:7" s="131" customFormat="1" ht="11.65" x14ac:dyDescent="0.35">
      <c r="B1091" s="129"/>
      <c r="C1091" s="129"/>
      <c r="D1091" s="69"/>
      <c r="E1091" s="70"/>
      <c r="F1091" s="71"/>
      <c r="G1091" s="71"/>
    </row>
    <row r="1092" spans="2:7" s="131" customFormat="1" ht="11.65" x14ac:dyDescent="0.35">
      <c r="B1092" s="129"/>
      <c r="C1092" s="129"/>
      <c r="D1092" s="69"/>
      <c r="E1092" s="70"/>
      <c r="F1092" s="71"/>
      <c r="G1092" s="71"/>
    </row>
    <row r="1093" spans="2:7" s="131" customFormat="1" ht="11.65" x14ac:dyDescent="0.35">
      <c r="B1093" s="129"/>
      <c r="C1093" s="129"/>
      <c r="D1093" s="69"/>
      <c r="E1093" s="70"/>
      <c r="F1093" s="71"/>
      <c r="G1093" s="71"/>
    </row>
    <row r="1094" spans="2:7" s="131" customFormat="1" ht="11.65" x14ac:dyDescent="0.35">
      <c r="B1094" s="129"/>
      <c r="C1094" s="129"/>
      <c r="D1094" s="69"/>
      <c r="E1094" s="70"/>
      <c r="F1094" s="71"/>
      <c r="G1094" s="71"/>
    </row>
    <row r="1095" spans="2:7" s="131" customFormat="1" ht="11.65" x14ac:dyDescent="0.35">
      <c r="B1095" s="129"/>
      <c r="C1095" s="129"/>
      <c r="D1095" s="69"/>
      <c r="E1095" s="70"/>
      <c r="F1095" s="71"/>
      <c r="G1095" s="71"/>
    </row>
    <row r="1096" spans="2:7" s="131" customFormat="1" ht="11.65" x14ac:dyDescent="0.35">
      <c r="B1096" s="129"/>
      <c r="C1096" s="129"/>
      <c r="D1096" s="69"/>
      <c r="E1096" s="70"/>
      <c r="F1096" s="71"/>
      <c r="G1096" s="71"/>
    </row>
    <row r="1097" spans="2:7" s="131" customFormat="1" ht="11.65" x14ac:dyDescent="0.35">
      <c r="B1097" s="129"/>
      <c r="C1097" s="129"/>
      <c r="D1097" s="69"/>
      <c r="E1097" s="70"/>
      <c r="F1097" s="71"/>
      <c r="G1097" s="71"/>
    </row>
    <row r="1098" spans="2:7" s="131" customFormat="1" ht="11.65" x14ac:dyDescent="0.35">
      <c r="B1098" s="129"/>
      <c r="C1098" s="129"/>
      <c r="D1098" s="69"/>
      <c r="E1098" s="70"/>
      <c r="F1098" s="71"/>
      <c r="G1098" s="71"/>
    </row>
    <row r="1099" spans="2:7" s="131" customFormat="1" ht="11.65" x14ac:dyDescent="0.35">
      <c r="B1099" s="129"/>
      <c r="C1099" s="129"/>
      <c r="D1099" s="69"/>
      <c r="E1099" s="70"/>
      <c r="F1099" s="71"/>
      <c r="G1099" s="71"/>
    </row>
    <row r="1100" spans="2:7" s="131" customFormat="1" ht="11.65" x14ac:dyDescent="0.35">
      <c r="B1100" s="129"/>
      <c r="C1100" s="129"/>
      <c r="D1100" s="69"/>
      <c r="E1100" s="70"/>
      <c r="F1100" s="71"/>
      <c r="G1100" s="71"/>
    </row>
    <row r="1101" spans="2:7" s="131" customFormat="1" ht="11.65" x14ac:dyDescent="0.35">
      <c r="B1101" s="129"/>
      <c r="C1101" s="129"/>
      <c r="D1101" s="69"/>
      <c r="E1101" s="70"/>
      <c r="F1101" s="71"/>
      <c r="G1101" s="71"/>
    </row>
    <row r="1102" spans="2:7" s="131" customFormat="1" ht="11.65" x14ac:dyDescent="0.35">
      <c r="B1102" s="129"/>
      <c r="C1102" s="129"/>
      <c r="D1102" s="69"/>
      <c r="E1102" s="70"/>
      <c r="F1102" s="71"/>
      <c r="G1102" s="71"/>
    </row>
    <row r="1103" spans="2:7" s="131" customFormat="1" ht="11.65" x14ac:dyDescent="0.35">
      <c r="B1103" s="129"/>
      <c r="C1103" s="129"/>
      <c r="D1103" s="69"/>
      <c r="E1103" s="70"/>
      <c r="F1103" s="71"/>
      <c r="G1103" s="71"/>
    </row>
    <row r="1104" spans="2:7" s="131" customFormat="1" ht="11.65" x14ac:dyDescent="0.35">
      <c r="B1104" s="129"/>
      <c r="C1104" s="129"/>
      <c r="D1104" s="69"/>
      <c r="E1104" s="70"/>
      <c r="F1104" s="71"/>
      <c r="G1104" s="71"/>
    </row>
    <row r="1105" spans="2:7" s="131" customFormat="1" ht="11.65" x14ac:dyDescent="0.35">
      <c r="B1105" s="129"/>
      <c r="C1105" s="129"/>
      <c r="D1105" s="69"/>
      <c r="E1105" s="70"/>
      <c r="F1105" s="71"/>
      <c r="G1105" s="71"/>
    </row>
    <row r="1106" spans="2:7" s="131" customFormat="1" ht="11.65" x14ac:dyDescent="0.35">
      <c r="B1106" s="129"/>
      <c r="C1106" s="129"/>
      <c r="D1106" s="69"/>
      <c r="E1106" s="70"/>
      <c r="F1106" s="71"/>
      <c r="G1106" s="71"/>
    </row>
    <row r="1107" spans="2:7" s="131" customFormat="1" ht="11.65" x14ac:dyDescent="0.35">
      <c r="B1107" s="129"/>
      <c r="C1107" s="129"/>
      <c r="D1107" s="69"/>
      <c r="E1107" s="70"/>
      <c r="F1107" s="71"/>
      <c r="G1107" s="71"/>
    </row>
    <row r="1108" spans="2:7" s="131" customFormat="1" ht="11.65" x14ac:dyDescent="0.35">
      <c r="B1108" s="129"/>
      <c r="C1108" s="129"/>
      <c r="D1108" s="69"/>
      <c r="E1108" s="70"/>
      <c r="F1108" s="71"/>
      <c r="G1108" s="71"/>
    </row>
    <row r="1109" spans="2:7" s="131" customFormat="1" ht="11.65" x14ac:dyDescent="0.35">
      <c r="B1109" s="129"/>
      <c r="C1109" s="129"/>
      <c r="D1109" s="69"/>
      <c r="E1109" s="70"/>
      <c r="F1109" s="71"/>
      <c r="G1109" s="71"/>
    </row>
    <row r="1110" spans="2:7" s="131" customFormat="1" ht="11.65" x14ac:dyDescent="0.35">
      <c r="B1110" s="129"/>
      <c r="C1110" s="129"/>
      <c r="D1110" s="69"/>
      <c r="E1110" s="70"/>
      <c r="F1110" s="71"/>
      <c r="G1110" s="71"/>
    </row>
    <row r="1111" spans="2:7" s="131" customFormat="1" ht="11.65" x14ac:dyDescent="0.35">
      <c r="B1111" s="129"/>
      <c r="C1111" s="129"/>
      <c r="D1111" s="69"/>
      <c r="E1111" s="70"/>
      <c r="F1111" s="71"/>
      <c r="G1111" s="71"/>
    </row>
    <row r="1112" spans="2:7" s="131" customFormat="1" ht="11.65" x14ac:dyDescent="0.35">
      <c r="B1112" s="129"/>
      <c r="C1112" s="129"/>
      <c r="D1112" s="69"/>
      <c r="E1112" s="70"/>
      <c r="F1112" s="71"/>
      <c r="G1112" s="71"/>
    </row>
    <row r="1113" spans="2:7" s="131" customFormat="1" ht="11.65" x14ac:dyDescent="0.35">
      <c r="B1113" s="129"/>
      <c r="C1113" s="129"/>
      <c r="D1113" s="69"/>
      <c r="E1113" s="70"/>
      <c r="F1113" s="71"/>
      <c r="G1113" s="71"/>
    </row>
    <row r="1114" spans="2:7" s="131" customFormat="1" ht="11.65" x14ac:dyDescent="0.35">
      <c r="B1114" s="129"/>
      <c r="C1114" s="129"/>
      <c r="D1114" s="69"/>
      <c r="E1114" s="70"/>
      <c r="F1114" s="71"/>
      <c r="G1114" s="71"/>
    </row>
    <row r="1115" spans="2:7" s="131" customFormat="1" ht="11.65" x14ac:dyDescent="0.35">
      <c r="B1115" s="129"/>
      <c r="C1115" s="129"/>
      <c r="D1115" s="69"/>
      <c r="E1115" s="70"/>
      <c r="F1115" s="71"/>
      <c r="G1115" s="71"/>
    </row>
    <row r="1116" spans="2:7" s="131" customFormat="1" ht="11.65" x14ac:dyDescent="0.35">
      <c r="B1116" s="129"/>
      <c r="C1116" s="129"/>
      <c r="D1116" s="69"/>
      <c r="E1116" s="70"/>
      <c r="F1116" s="71"/>
      <c r="G1116" s="71"/>
    </row>
    <row r="1117" spans="2:7" s="131" customFormat="1" ht="11.65" x14ac:dyDescent="0.35">
      <c r="B1117" s="129"/>
      <c r="C1117" s="129"/>
      <c r="D1117" s="69"/>
      <c r="E1117" s="70"/>
      <c r="F1117" s="71"/>
      <c r="G1117" s="71"/>
    </row>
    <row r="1118" spans="2:7" s="131" customFormat="1" ht="11.65" x14ac:dyDescent="0.35">
      <c r="B1118" s="129"/>
      <c r="C1118" s="129"/>
      <c r="D1118" s="69"/>
      <c r="E1118" s="70"/>
      <c r="F1118" s="71"/>
      <c r="G1118" s="71"/>
    </row>
    <row r="1119" spans="2:7" s="131" customFormat="1" ht="11.65" x14ac:dyDescent="0.35">
      <c r="B1119" s="129"/>
      <c r="C1119" s="129"/>
      <c r="D1119" s="69"/>
      <c r="E1119" s="70"/>
      <c r="F1119" s="71"/>
      <c r="G1119" s="71"/>
    </row>
    <row r="1120" spans="2:7" s="131" customFormat="1" ht="11.65" x14ac:dyDescent="0.35">
      <c r="B1120" s="129"/>
      <c r="C1120" s="129"/>
      <c r="D1120" s="69"/>
      <c r="E1120" s="70"/>
      <c r="F1120" s="71"/>
      <c r="G1120" s="71"/>
    </row>
    <row r="1121" spans="2:7" s="131" customFormat="1" ht="11.65" x14ac:dyDescent="0.35">
      <c r="B1121" s="129"/>
      <c r="C1121" s="129"/>
      <c r="D1121" s="69"/>
      <c r="E1121" s="70"/>
      <c r="F1121" s="71"/>
      <c r="G1121" s="71"/>
    </row>
    <row r="1122" spans="2:7" s="131" customFormat="1" ht="11.65" x14ac:dyDescent="0.35">
      <c r="B1122" s="129"/>
      <c r="C1122" s="129"/>
      <c r="D1122" s="69"/>
      <c r="E1122" s="70"/>
      <c r="F1122" s="71"/>
      <c r="G1122" s="71"/>
    </row>
    <row r="1123" spans="2:7" s="131" customFormat="1" ht="11.65" x14ac:dyDescent="0.35">
      <c r="B1123" s="129"/>
      <c r="C1123" s="129"/>
      <c r="D1123" s="69"/>
      <c r="E1123" s="70"/>
      <c r="F1123" s="71"/>
      <c r="G1123" s="71"/>
    </row>
    <row r="1124" spans="2:7" s="131" customFormat="1" ht="11.65" x14ac:dyDescent="0.35">
      <c r="B1124" s="129"/>
      <c r="C1124" s="129"/>
      <c r="D1124" s="69"/>
      <c r="E1124" s="70"/>
      <c r="F1124" s="71"/>
      <c r="G1124" s="71"/>
    </row>
    <row r="1125" spans="2:7" s="131" customFormat="1" ht="11.65" x14ac:dyDescent="0.35">
      <c r="B1125" s="129"/>
      <c r="C1125" s="129"/>
      <c r="D1125" s="69"/>
      <c r="E1125" s="70"/>
      <c r="F1125" s="71"/>
      <c r="G1125" s="71"/>
    </row>
    <row r="1126" spans="2:7" s="131" customFormat="1" ht="11.65" x14ac:dyDescent="0.35">
      <c r="B1126" s="129"/>
      <c r="C1126" s="129"/>
      <c r="D1126" s="69"/>
      <c r="E1126" s="70"/>
      <c r="F1126" s="71"/>
      <c r="G1126" s="71"/>
    </row>
    <row r="1127" spans="2:7" s="131" customFormat="1" ht="11.65" x14ac:dyDescent="0.35">
      <c r="B1127" s="129"/>
      <c r="C1127" s="129"/>
      <c r="D1127" s="69"/>
      <c r="E1127" s="70"/>
      <c r="F1127" s="71"/>
      <c r="G1127" s="71"/>
    </row>
    <row r="1128" spans="2:7" s="131" customFormat="1" ht="11.65" x14ac:dyDescent="0.35">
      <c r="B1128" s="129"/>
      <c r="C1128" s="129"/>
      <c r="D1128" s="69"/>
      <c r="E1128" s="70"/>
      <c r="F1128" s="71"/>
      <c r="G1128" s="71"/>
    </row>
    <row r="1129" spans="2:7" s="131" customFormat="1" ht="11.65" x14ac:dyDescent="0.35">
      <c r="B1129" s="129"/>
      <c r="C1129" s="129"/>
      <c r="D1129" s="69"/>
      <c r="E1129" s="70"/>
      <c r="F1129" s="71"/>
      <c r="G1129" s="71"/>
    </row>
    <row r="1130" spans="2:7" s="131" customFormat="1" ht="11.65" x14ac:dyDescent="0.35">
      <c r="B1130" s="129"/>
      <c r="C1130" s="129"/>
      <c r="D1130" s="69"/>
      <c r="E1130" s="70"/>
      <c r="F1130" s="71"/>
      <c r="G1130" s="71"/>
    </row>
    <row r="1131" spans="2:7" s="131" customFormat="1" ht="11.65" x14ac:dyDescent="0.35">
      <c r="B1131" s="129"/>
      <c r="C1131" s="129"/>
      <c r="D1131" s="69"/>
      <c r="E1131" s="70"/>
      <c r="F1131" s="71"/>
      <c r="G1131" s="71"/>
    </row>
    <row r="1132" spans="2:7" s="131" customFormat="1" ht="11.65" x14ac:dyDescent="0.35">
      <c r="B1132" s="129"/>
      <c r="C1132" s="129"/>
      <c r="D1132" s="69"/>
      <c r="E1132" s="70"/>
      <c r="F1132" s="71"/>
      <c r="G1132" s="71"/>
    </row>
    <row r="1133" spans="2:7" s="131" customFormat="1" ht="11.65" x14ac:dyDescent="0.35">
      <c r="B1133" s="129"/>
      <c r="C1133" s="129"/>
      <c r="D1133" s="69"/>
      <c r="E1133" s="70"/>
      <c r="F1133" s="71"/>
      <c r="G1133" s="71"/>
    </row>
    <row r="1134" spans="2:7" s="131" customFormat="1" ht="11.65" x14ac:dyDescent="0.35">
      <c r="B1134" s="129"/>
      <c r="C1134" s="129"/>
      <c r="D1134" s="69"/>
      <c r="E1134" s="70"/>
      <c r="F1134" s="71"/>
      <c r="G1134" s="71"/>
    </row>
    <row r="1135" spans="2:7" s="131" customFormat="1" ht="11.65" x14ac:dyDescent="0.35">
      <c r="B1135" s="129"/>
      <c r="C1135" s="129"/>
      <c r="D1135" s="69"/>
      <c r="E1135" s="70"/>
      <c r="F1135" s="71"/>
      <c r="G1135" s="71"/>
    </row>
    <row r="1136" spans="2:7" s="131" customFormat="1" ht="11.65" x14ac:dyDescent="0.35">
      <c r="B1136" s="129"/>
      <c r="C1136" s="129"/>
      <c r="D1136" s="69"/>
      <c r="E1136" s="70"/>
      <c r="F1136" s="71"/>
      <c r="G1136" s="71"/>
    </row>
    <row r="1137" spans="2:7" s="131" customFormat="1" ht="11.65" x14ac:dyDescent="0.35">
      <c r="B1137" s="129"/>
      <c r="C1137" s="129"/>
      <c r="D1137" s="69"/>
      <c r="E1137" s="70"/>
      <c r="F1137" s="71"/>
      <c r="G1137" s="71"/>
    </row>
    <row r="1138" spans="2:7" s="131" customFormat="1" ht="11.65" x14ac:dyDescent="0.35">
      <c r="B1138" s="129"/>
      <c r="C1138" s="129"/>
      <c r="D1138" s="69"/>
      <c r="E1138" s="70"/>
      <c r="F1138" s="71"/>
      <c r="G1138" s="71"/>
    </row>
    <row r="1139" spans="2:7" s="131" customFormat="1" ht="11.65" x14ac:dyDescent="0.35">
      <c r="B1139" s="129"/>
      <c r="C1139" s="129"/>
      <c r="D1139" s="69"/>
      <c r="E1139" s="70"/>
      <c r="F1139" s="71"/>
      <c r="G1139" s="71"/>
    </row>
    <row r="1140" spans="2:7" s="131" customFormat="1" ht="11.65" x14ac:dyDescent="0.35">
      <c r="B1140" s="129"/>
      <c r="C1140" s="129"/>
      <c r="D1140" s="69"/>
      <c r="E1140" s="70"/>
      <c r="F1140" s="71"/>
      <c r="G1140" s="71"/>
    </row>
    <row r="1141" spans="2:7" s="131" customFormat="1" ht="11.65" x14ac:dyDescent="0.35">
      <c r="B1141" s="129"/>
      <c r="C1141" s="129"/>
      <c r="D1141" s="69"/>
      <c r="E1141" s="70"/>
      <c r="F1141" s="71"/>
      <c r="G1141" s="71"/>
    </row>
    <row r="1142" spans="2:7" s="131" customFormat="1" ht="11.65" x14ac:dyDescent="0.35">
      <c r="B1142" s="129"/>
      <c r="C1142" s="129"/>
      <c r="D1142" s="69"/>
      <c r="E1142" s="70"/>
      <c r="F1142" s="71"/>
      <c r="G1142" s="71"/>
    </row>
    <row r="1143" spans="2:7" s="131" customFormat="1" ht="11.65" x14ac:dyDescent="0.35">
      <c r="B1143" s="129"/>
      <c r="C1143" s="129"/>
      <c r="D1143" s="69"/>
      <c r="E1143" s="70"/>
      <c r="F1143" s="71"/>
      <c r="G1143" s="71"/>
    </row>
    <row r="1144" spans="2:7" s="131" customFormat="1" ht="11.65" x14ac:dyDescent="0.35">
      <c r="B1144" s="129"/>
      <c r="C1144" s="129"/>
      <c r="D1144" s="69"/>
      <c r="E1144" s="70"/>
      <c r="F1144" s="71"/>
      <c r="G1144" s="71"/>
    </row>
    <row r="1145" spans="2:7" s="131" customFormat="1" ht="11.65" x14ac:dyDescent="0.35">
      <c r="B1145" s="129"/>
      <c r="C1145" s="129"/>
      <c r="D1145" s="69"/>
      <c r="E1145" s="70"/>
      <c r="F1145" s="71"/>
      <c r="G1145" s="71"/>
    </row>
    <row r="1146" spans="2:7" s="131" customFormat="1" ht="11.65" x14ac:dyDescent="0.35">
      <c r="B1146" s="129"/>
      <c r="C1146" s="129"/>
      <c r="D1146" s="69"/>
      <c r="E1146" s="70"/>
      <c r="F1146" s="71"/>
      <c r="G1146" s="71"/>
    </row>
    <row r="1147" spans="2:7" s="131" customFormat="1" ht="11.65" x14ac:dyDescent="0.35">
      <c r="B1147" s="129"/>
      <c r="C1147" s="129"/>
      <c r="D1147" s="69"/>
      <c r="E1147" s="70"/>
      <c r="F1147" s="71"/>
      <c r="G1147" s="71"/>
    </row>
    <row r="1148" spans="2:7" s="131" customFormat="1" ht="11.65" x14ac:dyDescent="0.35">
      <c r="B1148" s="129"/>
      <c r="C1148" s="129"/>
      <c r="D1148" s="69"/>
      <c r="E1148" s="70"/>
      <c r="F1148" s="71"/>
      <c r="G1148" s="71"/>
    </row>
    <row r="1149" spans="2:7" s="131" customFormat="1" ht="11.65" x14ac:dyDescent="0.35">
      <c r="B1149" s="129"/>
      <c r="C1149" s="129"/>
      <c r="D1149" s="69"/>
      <c r="E1149" s="70"/>
      <c r="F1149" s="71"/>
      <c r="G1149" s="71"/>
    </row>
    <row r="1150" spans="2:7" s="131" customFormat="1" ht="11.65" x14ac:dyDescent="0.35">
      <c r="B1150" s="129"/>
      <c r="C1150" s="129"/>
      <c r="D1150" s="69"/>
      <c r="E1150" s="70"/>
      <c r="F1150" s="71"/>
      <c r="G1150" s="71"/>
    </row>
    <row r="1151" spans="2:7" s="131" customFormat="1" ht="11.65" x14ac:dyDescent="0.35">
      <c r="B1151" s="129"/>
      <c r="C1151" s="129"/>
      <c r="D1151" s="69"/>
      <c r="E1151" s="70"/>
      <c r="F1151" s="71"/>
      <c r="G1151" s="71"/>
    </row>
    <row r="1152" spans="2:7" s="131" customFormat="1" ht="11.65" x14ac:dyDescent="0.35">
      <c r="B1152" s="129"/>
      <c r="C1152" s="129"/>
      <c r="D1152" s="69"/>
      <c r="E1152" s="70"/>
      <c r="F1152" s="71"/>
      <c r="G1152" s="71"/>
    </row>
    <row r="1153" spans="2:7" s="131" customFormat="1" ht="11.65" x14ac:dyDescent="0.35">
      <c r="B1153" s="129"/>
      <c r="C1153" s="129"/>
      <c r="D1153" s="69"/>
      <c r="E1153" s="70"/>
      <c r="F1153" s="71"/>
      <c r="G1153" s="71"/>
    </row>
    <row r="1154" spans="2:7" s="131" customFormat="1" ht="11.65" x14ac:dyDescent="0.35">
      <c r="B1154" s="129"/>
      <c r="C1154" s="129"/>
      <c r="D1154" s="69"/>
      <c r="E1154" s="70"/>
      <c r="F1154" s="71"/>
      <c r="G1154" s="71"/>
    </row>
    <row r="1155" spans="2:7" s="131" customFormat="1" ht="11.65" x14ac:dyDescent="0.35">
      <c r="B1155" s="129"/>
      <c r="C1155" s="129"/>
      <c r="D1155" s="69"/>
      <c r="E1155" s="70"/>
      <c r="F1155" s="71"/>
      <c r="G1155" s="71"/>
    </row>
    <row r="1156" spans="2:7" s="131" customFormat="1" ht="11.65" x14ac:dyDescent="0.35">
      <c r="B1156" s="129"/>
      <c r="C1156" s="129"/>
      <c r="D1156" s="69"/>
      <c r="E1156" s="70"/>
      <c r="F1156" s="71"/>
      <c r="G1156" s="71"/>
    </row>
    <row r="1157" spans="2:7" s="131" customFormat="1" ht="11.65" x14ac:dyDescent="0.35">
      <c r="B1157" s="129"/>
      <c r="C1157" s="129"/>
      <c r="D1157" s="69"/>
      <c r="E1157" s="70"/>
      <c r="F1157" s="71"/>
      <c r="G1157" s="71"/>
    </row>
    <row r="1158" spans="2:7" s="131" customFormat="1" ht="11.65" x14ac:dyDescent="0.35">
      <c r="B1158" s="129"/>
      <c r="C1158" s="129"/>
      <c r="D1158" s="69"/>
      <c r="E1158" s="70"/>
      <c r="F1158" s="71"/>
      <c r="G1158" s="71"/>
    </row>
    <row r="1159" spans="2:7" s="131" customFormat="1" ht="11.65" x14ac:dyDescent="0.35">
      <c r="B1159" s="129"/>
      <c r="C1159" s="129"/>
      <c r="D1159" s="69"/>
      <c r="E1159" s="70"/>
      <c r="F1159" s="71"/>
      <c r="G1159" s="71"/>
    </row>
    <row r="1160" spans="2:7" s="131" customFormat="1" ht="11.65" x14ac:dyDescent="0.35">
      <c r="B1160" s="129"/>
      <c r="C1160" s="129"/>
      <c r="D1160" s="69"/>
      <c r="E1160" s="70"/>
      <c r="F1160" s="71"/>
      <c r="G1160" s="71"/>
    </row>
    <row r="1161" spans="2:7" s="131" customFormat="1" ht="11.65" x14ac:dyDescent="0.35">
      <c r="B1161" s="129"/>
      <c r="C1161" s="129"/>
      <c r="D1161" s="69"/>
      <c r="E1161" s="70"/>
      <c r="F1161" s="71"/>
      <c r="G1161" s="71"/>
    </row>
    <row r="1162" spans="2:7" s="131" customFormat="1" ht="11.65" x14ac:dyDescent="0.35">
      <c r="B1162" s="129"/>
      <c r="C1162" s="129"/>
      <c r="D1162" s="69"/>
      <c r="E1162" s="70"/>
      <c r="F1162" s="71"/>
      <c r="G1162" s="71"/>
    </row>
    <row r="1163" spans="2:7" s="131" customFormat="1" ht="11.65" x14ac:dyDescent="0.35">
      <c r="B1163" s="129"/>
      <c r="C1163" s="129"/>
      <c r="D1163" s="69"/>
      <c r="E1163" s="70"/>
      <c r="F1163" s="71"/>
      <c r="G1163" s="71"/>
    </row>
    <row r="1164" spans="2:7" s="131" customFormat="1" ht="11.65" x14ac:dyDescent="0.35">
      <c r="B1164" s="129"/>
      <c r="C1164" s="129"/>
      <c r="D1164" s="69"/>
      <c r="E1164" s="70"/>
      <c r="F1164" s="71"/>
      <c r="G1164" s="71"/>
    </row>
    <row r="1165" spans="2:7" s="131" customFormat="1" ht="11.65" x14ac:dyDescent="0.35">
      <c r="B1165" s="129"/>
      <c r="C1165" s="129"/>
      <c r="D1165" s="69"/>
      <c r="E1165" s="70"/>
      <c r="F1165" s="71"/>
      <c r="G1165" s="71"/>
    </row>
    <row r="1166" spans="2:7" s="131" customFormat="1" ht="11.65" x14ac:dyDescent="0.35">
      <c r="B1166" s="129"/>
      <c r="C1166" s="129"/>
      <c r="D1166" s="69"/>
      <c r="E1166" s="70"/>
      <c r="F1166" s="71"/>
      <c r="G1166" s="71"/>
    </row>
    <row r="1167" spans="2:7" s="131" customFormat="1" ht="11.65" x14ac:dyDescent="0.35">
      <c r="B1167" s="129"/>
      <c r="C1167" s="129"/>
      <c r="D1167" s="69"/>
      <c r="E1167" s="70"/>
      <c r="F1167" s="71"/>
      <c r="G1167" s="71"/>
    </row>
    <row r="1168" spans="2:7" s="131" customFormat="1" ht="11.65" x14ac:dyDescent="0.35">
      <c r="B1168" s="129"/>
      <c r="C1168" s="129"/>
      <c r="D1168" s="69"/>
      <c r="E1168" s="70"/>
      <c r="F1168" s="71"/>
      <c r="G1168" s="71"/>
    </row>
    <row r="1169" spans="2:7" s="131" customFormat="1" ht="11.65" x14ac:dyDescent="0.35">
      <c r="B1169" s="129"/>
      <c r="C1169" s="129"/>
      <c r="D1169" s="69"/>
      <c r="E1169" s="70"/>
      <c r="F1169" s="71"/>
      <c r="G1169" s="71"/>
    </row>
    <row r="1170" spans="2:7" s="131" customFormat="1" ht="11.65" x14ac:dyDescent="0.35">
      <c r="B1170" s="129"/>
      <c r="C1170" s="129"/>
      <c r="D1170" s="69"/>
      <c r="E1170" s="70"/>
      <c r="F1170" s="71"/>
      <c r="G1170" s="71"/>
    </row>
    <row r="1171" spans="2:7" s="131" customFormat="1" ht="11.65" x14ac:dyDescent="0.35">
      <c r="B1171" s="129"/>
      <c r="C1171" s="129"/>
      <c r="D1171" s="69"/>
      <c r="E1171" s="70"/>
      <c r="F1171" s="71"/>
      <c r="G1171" s="71"/>
    </row>
    <row r="1172" spans="2:7" s="131" customFormat="1" ht="11.65" x14ac:dyDescent="0.35">
      <c r="B1172" s="129"/>
      <c r="C1172" s="129"/>
      <c r="D1172" s="69"/>
      <c r="E1172" s="70"/>
      <c r="F1172" s="71"/>
      <c r="G1172" s="71"/>
    </row>
    <row r="1173" spans="2:7" s="131" customFormat="1" ht="11.65" x14ac:dyDescent="0.35">
      <c r="B1173" s="129"/>
      <c r="C1173" s="129"/>
      <c r="D1173" s="69"/>
      <c r="E1173" s="70"/>
      <c r="F1173" s="71"/>
      <c r="G1173" s="71"/>
    </row>
    <row r="1174" spans="2:7" s="131" customFormat="1" ht="11.65" x14ac:dyDescent="0.35">
      <c r="B1174" s="129"/>
      <c r="C1174" s="129"/>
      <c r="D1174" s="69"/>
      <c r="E1174" s="70"/>
      <c r="F1174" s="71"/>
      <c r="G1174" s="71"/>
    </row>
    <row r="1175" spans="2:7" s="131" customFormat="1" ht="11.65" x14ac:dyDescent="0.35">
      <c r="B1175" s="129"/>
      <c r="C1175" s="129"/>
      <c r="D1175" s="69"/>
      <c r="E1175" s="70"/>
      <c r="F1175" s="71"/>
      <c r="G1175" s="71"/>
    </row>
    <row r="1176" spans="2:7" s="131" customFormat="1" ht="11.65" x14ac:dyDescent="0.35">
      <c r="B1176" s="129"/>
      <c r="C1176" s="129"/>
      <c r="D1176" s="69"/>
      <c r="E1176" s="70"/>
      <c r="F1176" s="71"/>
      <c r="G1176" s="71"/>
    </row>
    <row r="1177" spans="2:7" s="131" customFormat="1" ht="11.65" x14ac:dyDescent="0.35">
      <c r="B1177" s="129"/>
      <c r="C1177" s="129"/>
      <c r="D1177" s="69"/>
      <c r="E1177" s="70"/>
      <c r="F1177" s="71"/>
      <c r="G1177" s="71"/>
    </row>
    <row r="1178" spans="2:7" s="131" customFormat="1" ht="11.65" x14ac:dyDescent="0.35">
      <c r="B1178" s="129"/>
      <c r="C1178" s="129"/>
      <c r="D1178" s="69"/>
      <c r="E1178" s="70"/>
      <c r="F1178" s="71"/>
      <c r="G1178" s="71"/>
    </row>
    <row r="1179" spans="2:7" s="131" customFormat="1" ht="11.65" x14ac:dyDescent="0.35">
      <c r="B1179" s="129"/>
      <c r="C1179" s="129"/>
      <c r="D1179" s="69"/>
      <c r="E1179" s="70"/>
      <c r="F1179" s="71"/>
      <c r="G1179" s="71"/>
    </row>
    <row r="1180" spans="2:7" s="131" customFormat="1" ht="11.65" x14ac:dyDescent="0.35">
      <c r="B1180" s="129"/>
      <c r="C1180" s="129"/>
      <c r="D1180" s="69"/>
      <c r="E1180" s="70"/>
      <c r="F1180" s="71"/>
      <c r="G1180" s="71"/>
    </row>
    <row r="1181" spans="2:7" s="131" customFormat="1" ht="11.65" x14ac:dyDescent="0.35">
      <c r="B1181" s="129"/>
      <c r="C1181" s="129"/>
      <c r="D1181" s="69"/>
      <c r="E1181" s="70"/>
      <c r="F1181" s="71"/>
      <c r="G1181" s="71"/>
    </row>
    <row r="1182" spans="2:7" s="131" customFormat="1" ht="11.65" x14ac:dyDescent="0.35">
      <c r="B1182" s="129"/>
      <c r="C1182" s="129"/>
      <c r="D1182" s="69"/>
      <c r="E1182" s="70"/>
      <c r="F1182" s="71"/>
      <c r="G1182" s="71"/>
    </row>
    <row r="1183" spans="2:7" s="131" customFormat="1" ht="11.65" x14ac:dyDescent="0.35">
      <c r="B1183" s="129"/>
      <c r="C1183" s="129"/>
      <c r="D1183" s="69"/>
      <c r="E1183" s="70"/>
      <c r="F1183" s="71"/>
      <c r="G1183" s="71"/>
    </row>
    <row r="1184" spans="2:7" s="131" customFormat="1" ht="11.65" x14ac:dyDescent="0.35">
      <c r="B1184" s="129"/>
      <c r="C1184" s="129"/>
      <c r="D1184" s="69"/>
      <c r="E1184" s="70"/>
      <c r="F1184" s="71"/>
      <c r="G1184" s="71"/>
    </row>
    <row r="1185" spans="2:7" s="131" customFormat="1" ht="11.65" x14ac:dyDescent="0.35">
      <c r="B1185" s="129"/>
      <c r="C1185" s="129"/>
      <c r="D1185" s="69"/>
      <c r="E1185" s="70"/>
      <c r="F1185" s="71"/>
      <c r="G1185" s="71"/>
    </row>
    <row r="1186" spans="2:7" s="131" customFormat="1" ht="11.65" x14ac:dyDescent="0.35">
      <c r="B1186" s="129"/>
      <c r="C1186" s="129"/>
      <c r="D1186" s="69"/>
      <c r="E1186" s="70"/>
      <c r="F1186" s="71"/>
      <c r="G1186" s="71"/>
    </row>
    <row r="1187" spans="2:7" s="131" customFormat="1" ht="11.65" x14ac:dyDescent="0.35">
      <c r="B1187" s="129"/>
      <c r="C1187" s="129"/>
      <c r="D1187" s="69"/>
      <c r="E1187" s="70"/>
      <c r="F1187" s="71"/>
      <c r="G1187" s="71"/>
    </row>
    <row r="1188" spans="2:7" s="131" customFormat="1" ht="11.65" x14ac:dyDescent="0.35">
      <c r="B1188" s="129"/>
      <c r="C1188" s="129"/>
      <c r="D1188" s="69"/>
      <c r="E1188" s="70"/>
      <c r="F1188" s="71"/>
      <c r="G1188" s="71"/>
    </row>
    <row r="1189" spans="2:7" s="131" customFormat="1" ht="11.65" x14ac:dyDescent="0.35">
      <c r="B1189" s="129"/>
      <c r="C1189" s="129"/>
      <c r="D1189" s="69"/>
      <c r="E1189" s="70"/>
      <c r="F1189" s="71"/>
      <c r="G1189" s="71"/>
    </row>
    <row r="1190" spans="2:7" s="131" customFormat="1" ht="11.65" x14ac:dyDescent="0.35">
      <c r="B1190" s="129"/>
      <c r="C1190" s="129"/>
      <c r="D1190" s="69"/>
      <c r="E1190" s="70"/>
      <c r="F1190" s="71"/>
      <c r="G1190" s="71"/>
    </row>
    <row r="1191" spans="2:7" s="131" customFormat="1" ht="11.65" x14ac:dyDescent="0.35">
      <c r="B1191" s="129"/>
      <c r="C1191" s="129"/>
      <c r="D1191" s="69"/>
      <c r="E1191" s="70"/>
      <c r="F1191" s="71"/>
      <c r="G1191" s="71"/>
    </row>
    <row r="1192" spans="2:7" s="131" customFormat="1" ht="11.65" x14ac:dyDescent="0.35">
      <c r="B1192" s="129"/>
      <c r="C1192" s="129"/>
      <c r="D1192" s="69"/>
      <c r="E1192" s="70"/>
      <c r="F1192" s="71"/>
      <c r="G1192" s="71"/>
    </row>
    <row r="1193" spans="2:7" s="131" customFormat="1" ht="11.65" x14ac:dyDescent="0.35">
      <c r="B1193" s="129"/>
      <c r="C1193" s="129"/>
      <c r="D1193" s="69"/>
      <c r="E1193" s="70"/>
      <c r="F1193" s="71"/>
      <c r="G1193" s="71"/>
    </row>
    <row r="1194" spans="2:7" s="131" customFormat="1" ht="11.65" x14ac:dyDescent="0.35">
      <c r="B1194" s="129"/>
      <c r="C1194" s="129"/>
      <c r="D1194" s="69"/>
      <c r="E1194" s="70"/>
      <c r="F1194" s="71"/>
      <c r="G1194" s="71"/>
    </row>
    <row r="1195" spans="2:7" s="131" customFormat="1" ht="11.65" x14ac:dyDescent="0.35">
      <c r="B1195" s="129"/>
      <c r="C1195" s="129"/>
      <c r="D1195" s="69"/>
      <c r="E1195" s="70"/>
      <c r="F1195" s="71"/>
      <c r="G1195" s="71"/>
    </row>
    <row r="1196" spans="2:7" s="131" customFormat="1" ht="11.65" x14ac:dyDescent="0.35">
      <c r="B1196" s="129"/>
      <c r="C1196" s="129"/>
      <c r="D1196" s="69"/>
      <c r="E1196" s="70"/>
      <c r="F1196" s="71"/>
      <c r="G1196" s="71"/>
    </row>
    <row r="1197" spans="2:7" s="131" customFormat="1" ht="11.65" x14ac:dyDescent="0.35">
      <c r="B1197" s="129"/>
      <c r="C1197" s="129"/>
      <c r="D1197" s="69"/>
      <c r="E1197" s="70"/>
      <c r="F1197" s="71"/>
      <c r="G1197" s="71"/>
    </row>
    <row r="1198" spans="2:7" s="131" customFormat="1" ht="11.65" x14ac:dyDescent="0.35">
      <c r="B1198" s="129"/>
      <c r="C1198" s="129"/>
      <c r="D1198" s="69"/>
      <c r="E1198" s="70"/>
      <c r="F1198" s="71"/>
      <c r="G1198" s="71"/>
    </row>
    <row r="1199" spans="2:7" s="131" customFormat="1" ht="11.65" x14ac:dyDescent="0.35">
      <c r="B1199" s="129"/>
      <c r="C1199" s="129"/>
      <c r="D1199" s="69"/>
      <c r="E1199" s="70"/>
      <c r="F1199" s="71"/>
      <c r="G1199" s="71"/>
    </row>
    <row r="1200" spans="2:7" s="131" customFormat="1" ht="11.65" x14ac:dyDescent="0.35">
      <c r="B1200" s="129"/>
      <c r="C1200" s="129"/>
      <c r="D1200" s="69"/>
      <c r="E1200" s="70"/>
      <c r="F1200" s="71"/>
      <c r="G1200" s="71"/>
    </row>
    <row r="1201" spans="2:7" s="131" customFormat="1" ht="11.65" x14ac:dyDescent="0.35">
      <c r="B1201" s="129"/>
      <c r="C1201" s="129"/>
      <c r="D1201" s="69"/>
      <c r="E1201" s="70"/>
      <c r="F1201" s="71"/>
      <c r="G1201" s="71"/>
    </row>
    <row r="1202" spans="2:7" s="131" customFormat="1" ht="11.65" x14ac:dyDescent="0.35">
      <c r="B1202" s="129"/>
      <c r="C1202" s="129"/>
      <c r="D1202" s="69"/>
      <c r="E1202" s="70"/>
      <c r="F1202" s="71"/>
      <c r="G1202" s="71"/>
    </row>
    <row r="1203" spans="2:7" s="131" customFormat="1" ht="11.65" x14ac:dyDescent="0.35">
      <c r="B1203" s="129"/>
      <c r="C1203" s="129"/>
      <c r="D1203" s="69"/>
      <c r="E1203" s="70"/>
      <c r="F1203" s="71"/>
      <c r="G1203" s="71"/>
    </row>
    <row r="1204" spans="2:7" s="131" customFormat="1" ht="11.65" x14ac:dyDescent="0.35">
      <c r="B1204" s="129"/>
      <c r="C1204" s="129"/>
      <c r="D1204" s="69"/>
      <c r="E1204" s="70"/>
      <c r="F1204" s="71"/>
      <c r="G1204" s="71"/>
    </row>
    <row r="1205" spans="2:7" s="131" customFormat="1" ht="11.65" x14ac:dyDescent="0.35">
      <c r="B1205" s="129"/>
      <c r="C1205" s="129"/>
      <c r="D1205" s="69"/>
      <c r="E1205" s="70"/>
      <c r="F1205" s="71"/>
      <c r="G1205" s="71"/>
    </row>
    <row r="1206" spans="2:7" s="131" customFormat="1" ht="11.65" x14ac:dyDescent="0.35">
      <c r="B1206" s="129"/>
      <c r="C1206" s="129"/>
      <c r="D1206" s="69"/>
      <c r="E1206" s="70"/>
      <c r="F1206" s="71"/>
      <c r="G1206" s="71"/>
    </row>
    <row r="1207" spans="2:7" s="131" customFormat="1" ht="11.65" x14ac:dyDescent="0.35">
      <c r="B1207" s="129"/>
      <c r="C1207" s="129"/>
      <c r="D1207" s="69"/>
      <c r="E1207" s="70"/>
      <c r="F1207" s="71"/>
      <c r="G1207" s="71"/>
    </row>
    <row r="1208" spans="2:7" s="131" customFormat="1" ht="11.65" x14ac:dyDescent="0.35">
      <c r="B1208" s="129"/>
      <c r="C1208" s="129"/>
      <c r="D1208" s="69"/>
      <c r="E1208" s="70"/>
      <c r="F1208" s="71"/>
      <c r="G1208" s="71"/>
    </row>
    <row r="1209" spans="2:7" s="131" customFormat="1" ht="11.65" x14ac:dyDescent="0.35">
      <c r="B1209" s="129"/>
      <c r="C1209" s="129"/>
      <c r="D1209" s="69"/>
      <c r="E1209" s="70"/>
      <c r="F1209" s="71"/>
      <c r="G1209" s="71"/>
    </row>
    <row r="1210" spans="2:7" s="131" customFormat="1" ht="11.65" x14ac:dyDescent="0.35">
      <c r="B1210" s="129"/>
      <c r="C1210" s="129"/>
      <c r="D1210" s="69"/>
      <c r="E1210" s="70"/>
      <c r="F1210" s="71"/>
      <c r="G1210" s="71"/>
    </row>
    <row r="1211" spans="2:7" s="131" customFormat="1" ht="11.65" x14ac:dyDescent="0.35">
      <c r="B1211" s="129"/>
      <c r="C1211" s="129"/>
      <c r="D1211" s="69"/>
      <c r="E1211" s="70"/>
      <c r="F1211" s="71"/>
      <c r="G1211" s="71"/>
    </row>
    <row r="1212" spans="2:7" s="131" customFormat="1" ht="11.65" x14ac:dyDescent="0.35">
      <c r="B1212" s="129"/>
      <c r="C1212" s="129"/>
      <c r="D1212" s="69"/>
      <c r="E1212" s="70"/>
      <c r="F1212" s="71"/>
      <c r="G1212" s="71"/>
    </row>
    <row r="1213" spans="2:7" s="131" customFormat="1" ht="11.65" x14ac:dyDescent="0.35">
      <c r="B1213" s="129"/>
      <c r="C1213" s="129"/>
      <c r="D1213" s="69"/>
      <c r="E1213" s="70"/>
      <c r="F1213" s="71"/>
      <c r="G1213" s="71"/>
    </row>
    <row r="1214" spans="2:7" s="131" customFormat="1" ht="11.65" x14ac:dyDescent="0.35">
      <c r="B1214" s="129"/>
      <c r="C1214" s="129"/>
      <c r="D1214" s="69"/>
      <c r="E1214" s="70"/>
      <c r="F1214" s="71"/>
      <c r="G1214" s="71"/>
    </row>
    <row r="1215" spans="2:7" s="131" customFormat="1" ht="11.65" x14ac:dyDescent="0.35">
      <c r="B1215" s="129"/>
      <c r="C1215" s="129"/>
      <c r="D1215" s="69"/>
      <c r="E1215" s="70"/>
      <c r="F1215" s="71"/>
      <c r="G1215" s="71"/>
    </row>
    <row r="1216" spans="2:7" s="131" customFormat="1" ht="11.65" x14ac:dyDescent="0.35">
      <c r="B1216" s="129"/>
      <c r="C1216" s="129"/>
      <c r="D1216" s="69"/>
      <c r="E1216" s="70"/>
      <c r="F1216" s="71"/>
      <c r="G1216" s="71"/>
    </row>
    <row r="1217" spans="2:7" s="131" customFormat="1" ht="11.65" x14ac:dyDescent="0.35">
      <c r="B1217" s="129"/>
      <c r="C1217" s="129"/>
      <c r="D1217" s="69"/>
      <c r="E1217" s="70"/>
      <c r="F1217" s="71"/>
      <c r="G1217" s="71"/>
    </row>
    <row r="1218" spans="2:7" s="131" customFormat="1" ht="11.65" x14ac:dyDescent="0.35">
      <c r="B1218" s="129"/>
      <c r="C1218" s="129"/>
      <c r="D1218" s="69"/>
      <c r="E1218" s="70"/>
      <c r="F1218" s="71"/>
      <c r="G1218" s="71"/>
    </row>
    <row r="1219" spans="2:7" s="131" customFormat="1" ht="11.65" x14ac:dyDescent="0.35">
      <c r="B1219" s="129"/>
      <c r="C1219" s="129"/>
      <c r="D1219" s="69"/>
      <c r="E1219" s="70"/>
      <c r="F1219" s="71"/>
      <c r="G1219" s="71"/>
    </row>
    <row r="1220" spans="2:7" s="131" customFormat="1" ht="11.65" x14ac:dyDescent="0.35">
      <c r="B1220" s="129"/>
      <c r="C1220" s="129"/>
      <c r="D1220" s="69"/>
      <c r="E1220" s="70"/>
      <c r="F1220" s="71"/>
      <c r="G1220" s="71"/>
    </row>
    <row r="1221" spans="2:7" s="131" customFormat="1" ht="11.65" x14ac:dyDescent="0.35">
      <c r="B1221" s="129"/>
      <c r="C1221" s="129"/>
      <c r="D1221" s="69"/>
      <c r="E1221" s="70"/>
      <c r="F1221" s="71"/>
      <c r="G1221" s="71"/>
    </row>
    <row r="1222" spans="2:7" s="131" customFormat="1" ht="11.65" x14ac:dyDescent="0.35">
      <c r="B1222" s="129"/>
      <c r="C1222" s="129"/>
      <c r="D1222" s="69"/>
      <c r="E1222" s="70"/>
      <c r="F1222" s="71"/>
      <c r="G1222" s="71"/>
    </row>
    <row r="1223" spans="2:7" s="131" customFormat="1" ht="11.65" x14ac:dyDescent="0.35">
      <c r="B1223" s="129"/>
      <c r="C1223" s="129"/>
      <c r="D1223" s="69"/>
      <c r="E1223" s="70"/>
      <c r="F1223" s="71"/>
      <c r="G1223" s="71"/>
    </row>
    <row r="1224" spans="2:7" s="131" customFormat="1" ht="11.65" x14ac:dyDescent="0.35">
      <c r="B1224" s="129"/>
      <c r="C1224" s="129"/>
      <c r="D1224" s="69"/>
      <c r="E1224" s="70"/>
      <c r="F1224" s="71"/>
      <c r="G1224" s="71"/>
    </row>
    <row r="1225" spans="2:7" s="131" customFormat="1" ht="11.65" x14ac:dyDescent="0.35">
      <c r="B1225" s="129"/>
      <c r="C1225" s="129"/>
      <c r="D1225" s="69"/>
      <c r="E1225" s="70"/>
      <c r="F1225" s="71"/>
      <c r="G1225" s="71"/>
    </row>
    <row r="1226" spans="2:7" s="131" customFormat="1" ht="11.65" x14ac:dyDescent="0.35">
      <c r="B1226" s="129"/>
      <c r="C1226" s="129"/>
      <c r="D1226" s="69"/>
      <c r="E1226" s="70"/>
      <c r="F1226" s="71"/>
      <c r="G1226" s="71"/>
    </row>
    <row r="1227" spans="2:7" s="131" customFormat="1" ht="11.65" x14ac:dyDescent="0.35">
      <c r="B1227" s="129"/>
      <c r="C1227" s="129"/>
      <c r="D1227" s="69"/>
      <c r="E1227" s="70"/>
      <c r="F1227" s="71"/>
      <c r="G1227" s="71"/>
    </row>
    <row r="1228" spans="2:7" s="131" customFormat="1" ht="11.65" x14ac:dyDescent="0.35">
      <c r="B1228" s="129"/>
      <c r="C1228" s="129"/>
      <c r="D1228" s="69"/>
      <c r="E1228" s="70"/>
      <c r="F1228" s="71"/>
      <c r="G1228" s="71"/>
    </row>
    <row r="1229" spans="2:7" s="131" customFormat="1" ht="11.65" x14ac:dyDescent="0.35">
      <c r="B1229" s="129"/>
      <c r="C1229" s="129"/>
      <c r="D1229" s="69"/>
      <c r="E1229" s="70"/>
      <c r="F1229" s="71"/>
      <c r="G1229" s="71"/>
    </row>
    <row r="1230" spans="2:7" s="131" customFormat="1" ht="11.65" x14ac:dyDescent="0.35">
      <c r="B1230" s="129"/>
      <c r="C1230" s="129"/>
      <c r="D1230" s="69"/>
      <c r="E1230" s="70"/>
      <c r="F1230" s="71"/>
      <c r="G1230" s="71"/>
    </row>
    <row r="1231" spans="2:7" s="131" customFormat="1" ht="11.65" x14ac:dyDescent="0.35">
      <c r="B1231" s="129"/>
      <c r="C1231" s="129"/>
      <c r="D1231" s="69"/>
      <c r="E1231" s="70"/>
      <c r="F1231" s="71"/>
      <c r="G1231" s="71"/>
    </row>
    <row r="1232" spans="2:7" s="131" customFormat="1" ht="11.65" x14ac:dyDescent="0.35">
      <c r="B1232" s="129"/>
      <c r="C1232" s="129"/>
      <c r="D1232" s="69"/>
      <c r="E1232" s="70"/>
      <c r="F1232" s="71"/>
      <c r="G1232" s="71"/>
    </row>
    <row r="1233" spans="2:7" s="131" customFormat="1" ht="11.65" x14ac:dyDescent="0.35">
      <c r="B1233" s="129"/>
      <c r="C1233" s="129"/>
      <c r="D1233" s="69"/>
      <c r="E1233" s="70"/>
      <c r="F1233" s="71"/>
      <c r="G1233" s="71"/>
    </row>
    <row r="1234" spans="2:7" s="131" customFormat="1" ht="11.65" x14ac:dyDescent="0.35">
      <c r="B1234" s="129"/>
      <c r="C1234" s="129"/>
      <c r="D1234" s="69"/>
      <c r="E1234" s="70"/>
      <c r="F1234" s="71"/>
      <c r="G1234" s="71"/>
    </row>
    <row r="1235" spans="2:7" s="131" customFormat="1" ht="11.65" x14ac:dyDescent="0.35">
      <c r="B1235" s="129"/>
      <c r="C1235" s="129"/>
      <c r="D1235" s="69"/>
      <c r="E1235" s="70"/>
      <c r="F1235" s="71"/>
      <c r="G1235" s="71"/>
    </row>
    <row r="1236" spans="2:7" s="131" customFormat="1" ht="11.65" x14ac:dyDescent="0.35">
      <c r="B1236" s="129"/>
      <c r="C1236" s="129"/>
      <c r="D1236" s="69"/>
      <c r="E1236" s="70"/>
      <c r="F1236" s="71"/>
      <c r="G1236" s="71"/>
    </row>
    <row r="1237" spans="2:7" s="131" customFormat="1" ht="11.65" x14ac:dyDescent="0.35">
      <c r="B1237" s="129"/>
      <c r="C1237" s="129"/>
      <c r="D1237" s="69"/>
      <c r="E1237" s="70"/>
      <c r="F1237" s="71"/>
      <c r="G1237" s="71"/>
    </row>
    <row r="1238" spans="2:7" s="131" customFormat="1" ht="11.65" x14ac:dyDescent="0.35">
      <c r="B1238" s="129"/>
      <c r="C1238" s="129"/>
      <c r="D1238" s="69"/>
      <c r="E1238" s="70"/>
      <c r="F1238" s="71"/>
      <c r="G1238" s="71"/>
    </row>
    <row r="1239" spans="2:7" s="131" customFormat="1" ht="11.65" x14ac:dyDescent="0.35">
      <c r="B1239" s="129"/>
      <c r="C1239" s="129"/>
      <c r="D1239" s="69"/>
      <c r="E1239" s="70"/>
      <c r="F1239" s="71"/>
      <c r="G1239" s="71"/>
    </row>
    <row r="1240" spans="2:7" s="131" customFormat="1" ht="11.65" x14ac:dyDescent="0.35">
      <c r="B1240" s="129"/>
      <c r="C1240" s="129"/>
      <c r="D1240" s="69"/>
      <c r="E1240" s="70"/>
      <c r="F1240" s="71"/>
      <c r="G1240" s="71"/>
    </row>
    <row r="1241" spans="2:7" s="131" customFormat="1" ht="11.65" x14ac:dyDescent="0.35">
      <c r="B1241" s="129"/>
      <c r="C1241" s="129"/>
      <c r="D1241" s="69"/>
      <c r="E1241" s="70"/>
      <c r="F1241" s="71"/>
      <c r="G1241" s="71"/>
    </row>
    <row r="1242" spans="2:7" s="131" customFormat="1" ht="11.65" x14ac:dyDescent="0.35">
      <c r="B1242" s="129"/>
      <c r="C1242" s="129"/>
      <c r="D1242" s="69"/>
      <c r="E1242" s="70"/>
      <c r="F1242" s="71"/>
      <c r="G1242" s="71"/>
    </row>
    <row r="1243" spans="2:7" s="131" customFormat="1" ht="11.65" x14ac:dyDescent="0.35">
      <c r="B1243" s="129"/>
      <c r="C1243" s="129"/>
      <c r="D1243" s="69"/>
      <c r="E1243" s="70"/>
      <c r="F1243" s="71"/>
      <c r="G1243" s="71"/>
    </row>
    <row r="1244" spans="2:7" s="131" customFormat="1" ht="11.65" x14ac:dyDescent="0.35">
      <c r="B1244" s="129"/>
      <c r="C1244" s="129"/>
      <c r="D1244" s="69"/>
      <c r="E1244" s="70"/>
      <c r="F1244" s="71"/>
      <c r="G1244" s="71"/>
    </row>
    <row r="1245" spans="2:7" s="131" customFormat="1" ht="11.65" x14ac:dyDescent="0.35">
      <c r="B1245" s="129"/>
      <c r="C1245" s="129"/>
      <c r="D1245" s="69"/>
      <c r="E1245" s="70"/>
      <c r="F1245" s="71"/>
      <c r="G1245" s="71"/>
    </row>
    <row r="1246" spans="2:7" s="131" customFormat="1" ht="11.65" x14ac:dyDescent="0.35">
      <c r="B1246" s="129"/>
      <c r="C1246" s="129"/>
      <c r="D1246" s="69"/>
      <c r="E1246" s="70"/>
      <c r="F1246" s="71"/>
      <c r="G1246" s="71"/>
    </row>
    <row r="1247" spans="2:7" s="131" customFormat="1" ht="11.65" x14ac:dyDescent="0.35">
      <c r="B1247" s="129"/>
      <c r="C1247" s="129"/>
      <c r="D1247" s="69"/>
      <c r="E1247" s="70"/>
      <c r="F1247" s="71"/>
      <c r="G1247" s="71"/>
    </row>
    <row r="1248" spans="2:7" s="131" customFormat="1" ht="11.65" x14ac:dyDescent="0.35">
      <c r="B1248" s="129"/>
      <c r="C1248" s="129"/>
      <c r="D1248" s="69"/>
      <c r="E1248" s="70"/>
      <c r="F1248" s="71"/>
      <c r="G1248" s="71"/>
    </row>
    <row r="1249" spans="2:7" s="131" customFormat="1" ht="11.65" x14ac:dyDescent="0.35">
      <c r="B1249" s="129"/>
      <c r="C1249" s="129"/>
      <c r="D1249" s="69"/>
      <c r="E1249" s="70"/>
      <c r="F1249" s="71"/>
      <c r="G1249" s="71"/>
    </row>
    <row r="1250" spans="2:7" s="131" customFormat="1" ht="11.65" x14ac:dyDescent="0.35">
      <c r="B1250" s="129"/>
      <c r="C1250" s="129"/>
      <c r="D1250" s="69"/>
      <c r="E1250" s="70"/>
      <c r="F1250" s="71"/>
      <c r="G1250" s="71"/>
    </row>
    <row r="1251" spans="2:7" s="131" customFormat="1" ht="11.65" x14ac:dyDescent="0.35">
      <c r="B1251" s="129"/>
      <c r="C1251" s="129"/>
      <c r="D1251" s="69"/>
      <c r="E1251" s="70"/>
      <c r="F1251" s="71"/>
      <c r="G1251" s="71"/>
    </row>
    <row r="1252" spans="2:7" s="131" customFormat="1" ht="11.65" x14ac:dyDescent="0.35">
      <c r="B1252" s="129"/>
      <c r="C1252" s="129"/>
      <c r="D1252" s="69"/>
      <c r="E1252" s="70"/>
      <c r="F1252" s="71"/>
      <c r="G1252" s="71"/>
    </row>
    <row r="1253" spans="2:7" s="131" customFormat="1" ht="11.65" x14ac:dyDescent="0.35">
      <c r="B1253" s="129"/>
      <c r="C1253" s="129"/>
      <c r="D1253" s="69"/>
      <c r="E1253" s="70"/>
      <c r="F1253" s="71"/>
      <c r="G1253" s="71"/>
    </row>
    <row r="1254" spans="2:7" s="131" customFormat="1" ht="11.65" x14ac:dyDescent="0.35">
      <c r="B1254" s="129"/>
      <c r="C1254" s="129"/>
      <c r="D1254" s="69"/>
      <c r="E1254" s="70"/>
      <c r="F1254" s="71"/>
      <c r="G1254" s="71"/>
    </row>
    <row r="1255" spans="2:7" s="131" customFormat="1" ht="11.65" x14ac:dyDescent="0.35">
      <c r="B1255" s="129"/>
      <c r="C1255" s="129"/>
      <c r="D1255" s="69"/>
      <c r="E1255" s="70"/>
      <c r="F1255" s="71"/>
      <c r="G1255" s="71"/>
    </row>
    <row r="1256" spans="2:7" s="131" customFormat="1" ht="11.65" x14ac:dyDescent="0.35">
      <c r="B1256" s="129"/>
      <c r="C1256" s="129"/>
      <c r="D1256" s="69"/>
      <c r="E1256" s="70"/>
      <c r="F1256" s="71"/>
      <c r="G1256" s="71"/>
    </row>
    <row r="1257" spans="2:7" s="131" customFormat="1" ht="11.65" x14ac:dyDescent="0.35">
      <c r="B1257" s="129"/>
      <c r="C1257" s="129"/>
      <c r="D1257" s="69"/>
      <c r="E1257" s="70"/>
      <c r="F1257" s="71"/>
      <c r="G1257" s="71"/>
    </row>
    <row r="1258" spans="2:7" s="131" customFormat="1" ht="11.65" x14ac:dyDescent="0.35">
      <c r="B1258" s="129"/>
      <c r="C1258" s="129"/>
      <c r="D1258" s="69"/>
      <c r="E1258" s="70"/>
      <c r="F1258" s="71"/>
      <c r="G1258" s="71"/>
    </row>
    <row r="1259" spans="2:7" s="131" customFormat="1" ht="11.65" x14ac:dyDescent="0.35">
      <c r="B1259" s="129"/>
      <c r="C1259" s="129"/>
      <c r="D1259" s="69"/>
      <c r="E1259" s="70"/>
      <c r="F1259" s="71"/>
      <c r="G1259" s="71"/>
    </row>
    <row r="1260" spans="2:7" s="131" customFormat="1" ht="11.65" x14ac:dyDescent="0.35">
      <c r="B1260" s="129"/>
      <c r="C1260" s="129"/>
      <c r="D1260" s="69"/>
      <c r="E1260" s="70"/>
      <c r="F1260" s="71"/>
      <c r="G1260" s="71"/>
    </row>
    <row r="1261" spans="2:7" s="131" customFormat="1" ht="11.65" x14ac:dyDescent="0.35">
      <c r="B1261" s="129"/>
      <c r="C1261" s="129"/>
      <c r="D1261" s="69"/>
      <c r="E1261" s="70"/>
      <c r="F1261" s="71"/>
      <c r="G1261" s="71"/>
    </row>
    <row r="1262" spans="2:7" s="131" customFormat="1" ht="11.65" x14ac:dyDescent="0.35">
      <c r="B1262" s="129"/>
      <c r="C1262" s="129"/>
      <c r="D1262" s="69"/>
      <c r="E1262" s="70"/>
      <c r="F1262" s="71"/>
      <c r="G1262" s="71"/>
    </row>
    <row r="1263" spans="2:7" s="131" customFormat="1" ht="11.65" x14ac:dyDescent="0.35">
      <c r="B1263" s="129"/>
      <c r="C1263" s="129"/>
      <c r="D1263" s="69"/>
      <c r="E1263" s="70"/>
      <c r="F1263" s="71"/>
      <c r="G1263" s="71"/>
    </row>
    <row r="1264" spans="2:7" s="131" customFormat="1" ht="11.65" x14ac:dyDescent="0.35">
      <c r="B1264" s="129"/>
      <c r="C1264" s="129"/>
      <c r="D1264" s="69"/>
      <c r="E1264" s="70"/>
      <c r="F1264" s="71"/>
      <c r="G1264" s="71"/>
    </row>
    <row r="1265" spans="2:7" s="131" customFormat="1" ht="11.65" x14ac:dyDescent="0.35">
      <c r="B1265" s="129"/>
      <c r="C1265" s="129"/>
      <c r="D1265" s="69"/>
      <c r="E1265" s="70"/>
      <c r="F1265" s="71"/>
      <c r="G1265" s="71"/>
    </row>
    <row r="1266" spans="2:7" s="131" customFormat="1" ht="11.65" x14ac:dyDescent="0.35">
      <c r="B1266" s="129"/>
      <c r="C1266" s="129"/>
      <c r="D1266" s="69"/>
      <c r="E1266" s="70"/>
      <c r="F1266" s="71"/>
      <c r="G1266" s="71"/>
    </row>
    <row r="1267" spans="2:7" s="131" customFormat="1" ht="11.65" x14ac:dyDescent="0.35">
      <c r="B1267" s="129"/>
      <c r="C1267" s="129"/>
      <c r="D1267" s="69"/>
      <c r="E1267" s="70"/>
      <c r="F1267" s="71"/>
      <c r="G1267" s="71"/>
    </row>
    <row r="1268" spans="2:7" s="131" customFormat="1" ht="11.65" x14ac:dyDescent="0.35">
      <c r="B1268" s="129"/>
      <c r="C1268" s="129"/>
      <c r="D1268" s="69"/>
      <c r="E1268" s="70"/>
      <c r="F1268" s="71"/>
      <c r="G1268" s="71"/>
    </row>
    <row r="1269" spans="2:7" s="131" customFormat="1" ht="11.65" x14ac:dyDescent="0.35">
      <c r="B1269" s="129"/>
      <c r="C1269" s="129"/>
      <c r="D1269" s="69"/>
      <c r="E1269" s="70"/>
      <c r="F1269" s="71"/>
      <c r="G1269" s="71"/>
    </row>
    <row r="1270" spans="2:7" s="131" customFormat="1" ht="11.65" x14ac:dyDescent="0.35">
      <c r="B1270" s="129"/>
      <c r="C1270" s="129"/>
      <c r="D1270" s="69"/>
      <c r="E1270" s="70"/>
      <c r="F1270" s="71"/>
      <c r="G1270" s="71"/>
    </row>
    <row r="1271" spans="2:7" s="131" customFormat="1" ht="11.65" x14ac:dyDescent="0.35">
      <c r="B1271" s="129"/>
      <c r="C1271" s="129"/>
      <c r="D1271" s="69"/>
      <c r="E1271" s="70"/>
      <c r="F1271" s="71"/>
      <c r="G1271" s="71"/>
    </row>
    <row r="1272" spans="2:7" s="131" customFormat="1" ht="11.65" x14ac:dyDescent="0.35">
      <c r="B1272" s="129"/>
      <c r="C1272" s="129"/>
      <c r="D1272" s="69"/>
      <c r="E1272" s="70"/>
      <c r="F1272" s="71"/>
      <c r="G1272" s="71"/>
    </row>
    <row r="1273" spans="2:7" s="131" customFormat="1" ht="11.65" x14ac:dyDescent="0.35">
      <c r="B1273" s="129"/>
      <c r="C1273" s="129"/>
      <c r="D1273" s="69"/>
      <c r="E1273" s="70"/>
      <c r="F1273" s="71"/>
      <c r="G1273" s="71"/>
    </row>
    <row r="1274" spans="2:7" s="131" customFormat="1" ht="11.65" x14ac:dyDescent="0.35">
      <c r="B1274" s="129"/>
      <c r="C1274" s="129"/>
      <c r="D1274" s="69"/>
      <c r="E1274" s="70"/>
      <c r="F1274" s="71"/>
      <c r="G1274" s="71"/>
    </row>
    <row r="1275" spans="2:7" s="131" customFormat="1" ht="11.65" x14ac:dyDescent="0.35">
      <c r="B1275" s="129"/>
      <c r="C1275" s="129"/>
      <c r="D1275" s="69"/>
      <c r="E1275" s="70"/>
      <c r="F1275" s="71"/>
      <c r="G1275" s="71"/>
    </row>
    <row r="1276" spans="2:7" s="131" customFormat="1" ht="11.65" x14ac:dyDescent="0.35">
      <c r="B1276" s="129"/>
      <c r="C1276" s="129"/>
      <c r="D1276" s="69"/>
      <c r="E1276" s="70"/>
      <c r="F1276" s="71"/>
      <c r="G1276" s="71"/>
    </row>
    <row r="1277" spans="2:7" s="131" customFormat="1" ht="11.65" x14ac:dyDescent="0.35">
      <c r="B1277" s="129"/>
      <c r="C1277" s="129"/>
      <c r="D1277" s="69"/>
      <c r="E1277" s="70"/>
      <c r="F1277" s="71"/>
      <c r="G1277" s="71"/>
    </row>
    <row r="1278" spans="2:7" s="131" customFormat="1" ht="11.65" x14ac:dyDescent="0.35">
      <c r="B1278" s="129"/>
      <c r="C1278" s="129"/>
      <c r="D1278" s="69"/>
      <c r="E1278" s="70"/>
      <c r="F1278" s="71"/>
      <c r="G1278" s="71"/>
    </row>
    <row r="1279" spans="2:7" s="131" customFormat="1" ht="11.65" x14ac:dyDescent="0.35">
      <c r="B1279" s="129"/>
      <c r="C1279" s="129"/>
      <c r="D1279" s="69"/>
      <c r="E1279" s="70"/>
      <c r="F1279" s="71"/>
      <c r="G1279" s="71"/>
    </row>
    <row r="1280" spans="2:7" s="131" customFormat="1" ht="11.65" x14ac:dyDescent="0.35">
      <c r="B1280" s="129"/>
      <c r="C1280" s="129"/>
      <c r="D1280" s="69"/>
      <c r="E1280" s="70"/>
      <c r="F1280" s="71"/>
      <c r="G1280" s="71"/>
    </row>
    <row r="1281" spans="2:7" s="131" customFormat="1" ht="11.65" x14ac:dyDescent="0.35">
      <c r="B1281" s="129"/>
      <c r="C1281" s="129"/>
      <c r="D1281" s="69"/>
      <c r="E1281" s="70"/>
      <c r="F1281" s="71"/>
      <c r="G1281" s="71"/>
    </row>
    <row r="1282" spans="2:7" s="131" customFormat="1" ht="11.65" x14ac:dyDescent="0.35">
      <c r="B1282" s="129"/>
      <c r="C1282" s="129"/>
      <c r="D1282" s="69"/>
      <c r="E1282" s="70"/>
      <c r="F1282" s="71"/>
      <c r="G1282" s="71"/>
    </row>
    <row r="1283" spans="2:7" s="131" customFormat="1" ht="11.65" x14ac:dyDescent="0.35">
      <c r="B1283" s="129"/>
      <c r="C1283" s="129"/>
      <c r="D1283" s="69"/>
      <c r="E1283" s="70"/>
      <c r="F1283" s="71"/>
      <c r="G1283" s="71"/>
    </row>
    <row r="1284" spans="2:7" s="131" customFormat="1" ht="11.65" x14ac:dyDescent="0.35">
      <c r="B1284" s="129"/>
      <c r="C1284" s="129"/>
      <c r="D1284" s="69"/>
      <c r="E1284" s="70"/>
      <c r="F1284" s="71"/>
      <c r="G1284" s="71"/>
    </row>
    <row r="1285" spans="2:7" s="131" customFormat="1" ht="11.65" x14ac:dyDescent="0.35">
      <c r="B1285" s="129"/>
      <c r="C1285" s="129"/>
      <c r="D1285" s="69"/>
      <c r="E1285" s="70"/>
      <c r="F1285" s="71"/>
      <c r="G1285" s="71"/>
    </row>
    <row r="1286" spans="2:7" s="131" customFormat="1" ht="11.65" x14ac:dyDescent="0.35">
      <c r="B1286" s="129"/>
      <c r="C1286" s="129"/>
      <c r="D1286" s="69"/>
      <c r="E1286" s="70"/>
      <c r="F1286" s="71"/>
      <c r="G1286" s="71"/>
    </row>
    <row r="1287" spans="2:7" s="131" customFormat="1" ht="11.65" x14ac:dyDescent="0.35">
      <c r="B1287" s="129"/>
      <c r="C1287" s="129"/>
      <c r="D1287" s="69"/>
      <c r="E1287" s="70"/>
      <c r="F1287" s="71"/>
      <c r="G1287" s="71"/>
    </row>
    <row r="1288" spans="2:7" s="131" customFormat="1" ht="11.65" x14ac:dyDescent="0.35">
      <c r="B1288" s="129"/>
      <c r="C1288" s="129"/>
      <c r="D1288" s="69"/>
      <c r="E1288" s="70"/>
      <c r="F1288" s="71"/>
      <c r="G1288" s="71"/>
    </row>
    <row r="1289" spans="2:7" s="131" customFormat="1" ht="11.65" x14ac:dyDescent="0.35">
      <c r="B1289" s="129"/>
      <c r="C1289" s="129"/>
      <c r="D1289" s="69"/>
      <c r="E1289" s="70"/>
      <c r="F1289" s="71"/>
      <c r="G1289" s="71"/>
    </row>
    <row r="1290" spans="2:7" s="131" customFormat="1" ht="11.65" x14ac:dyDescent="0.35">
      <c r="B1290" s="129"/>
      <c r="C1290" s="129"/>
      <c r="D1290" s="69"/>
      <c r="E1290" s="70"/>
      <c r="F1290" s="71"/>
      <c r="G1290" s="71"/>
    </row>
    <row r="1291" spans="2:7" s="131" customFormat="1" ht="11.65" x14ac:dyDescent="0.35">
      <c r="B1291" s="129"/>
      <c r="C1291" s="129"/>
      <c r="D1291" s="69"/>
      <c r="E1291" s="70"/>
      <c r="F1291" s="71"/>
      <c r="G1291" s="71"/>
    </row>
    <row r="1292" spans="2:7" s="131" customFormat="1" ht="11.65" x14ac:dyDescent="0.35">
      <c r="B1292" s="129"/>
      <c r="C1292" s="129"/>
      <c r="D1292" s="69"/>
      <c r="E1292" s="70"/>
      <c r="F1292" s="71"/>
      <c r="G1292" s="71"/>
    </row>
    <row r="1293" spans="2:7" s="131" customFormat="1" ht="11.65" x14ac:dyDescent="0.35">
      <c r="B1293" s="129"/>
      <c r="C1293" s="129"/>
      <c r="D1293" s="69"/>
      <c r="E1293" s="70"/>
      <c r="F1293" s="71"/>
      <c r="G1293" s="71"/>
    </row>
    <row r="1294" spans="2:7" s="131" customFormat="1" ht="11.65" x14ac:dyDescent="0.35">
      <c r="B1294" s="129"/>
      <c r="C1294" s="129"/>
      <c r="D1294" s="69"/>
      <c r="E1294" s="70"/>
      <c r="F1294" s="71"/>
      <c r="G1294" s="71"/>
    </row>
    <row r="1295" spans="2:7" s="131" customFormat="1" ht="11.65" x14ac:dyDescent="0.35">
      <c r="B1295" s="129"/>
      <c r="C1295" s="129"/>
      <c r="D1295" s="69"/>
      <c r="E1295" s="70"/>
      <c r="F1295" s="71"/>
      <c r="G1295" s="71"/>
    </row>
    <row r="1296" spans="2:7" s="131" customFormat="1" ht="11.65" x14ac:dyDescent="0.35">
      <c r="B1296" s="129"/>
      <c r="C1296" s="129"/>
      <c r="D1296" s="69"/>
      <c r="E1296" s="70"/>
      <c r="F1296" s="71"/>
      <c r="G1296" s="71"/>
    </row>
    <row r="1297" spans="2:7" s="131" customFormat="1" ht="11.65" x14ac:dyDescent="0.35">
      <c r="B1297" s="129"/>
      <c r="C1297" s="129"/>
      <c r="D1297" s="69"/>
      <c r="E1297" s="70"/>
      <c r="F1297" s="71"/>
      <c r="G1297" s="71"/>
    </row>
    <row r="1298" spans="2:7" s="131" customFormat="1" ht="11.65" x14ac:dyDescent="0.35">
      <c r="B1298" s="129"/>
      <c r="C1298" s="129"/>
      <c r="D1298" s="69"/>
      <c r="E1298" s="70"/>
      <c r="F1298" s="71"/>
      <c r="G1298" s="71"/>
    </row>
    <row r="1299" spans="2:7" s="131" customFormat="1" ht="11.65" x14ac:dyDescent="0.35">
      <c r="B1299" s="129"/>
      <c r="C1299" s="129"/>
      <c r="D1299" s="69"/>
      <c r="E1299" s="70"/>
      <c r="F1299" s="71"/>
      <c r="G1299" s="71"/>
    </row>
    <row r="1300" spans="2:7" s="131" customFormat="1" ht="11.65" x14ac:dyDescent="0.35">
      <c r="B1300" s="129"/>
      <c r="C1300" s="129"/>
      <c r="D1300" s="69"/>
      <c r="E1300" s="70"/>
      <c r="F1300" s="71"/>
      <c r="G1300" s="71"/>
    </row>
    <row r="1301" spans="2:7" s="131" customFormat="1" ht="11.65" x14ac:dyDescent="0.35">
      <c r="B1301" s="129"/>
      <c r="C1301" s="129"/>
      <c r="D1301" s="69"/>
      <c r="E1301" s="70"/>
      <c r="F1301" s="71"/>
      <c r="G1301" s="71"/>
    </row>
    <row r="1302" spans="2:7" s="131" customFormat="1" ht="11.65" x14ac:dyDescent="0.35">
      <c r="B1302" s="129"/>
      <c r="C1302" s="129"/>
      <c r="D1302" s="69"/>
      <c r="E1302" s="70"/>
      <c r="F1302" s="71"/>
      <c r="G1302" s="71"/>
    </row>
    <row r="1303" spans="2:7" s="131" customFormat="1" ht="11.65" x14ac:dyDescent="0.35">
      <c r="B1303" s="129"/>
      <c r="C1303" s="129"/>
      <c r="D1303" s="69"/>
      <c r="E1303" s="70"/>
      <c r="F1303" s="71"/>
      <c r="G1303" s="71"/>
    </row>
    <row r="1304" spans="2:7" s="131" customFormat="1" ht="11.65" x14ac:dyDescent="0.35">
      <c r="B1304" s="129"/>
      <c r="C1304" s="129"/>
      <c r="D1304" s="69"/>
      <c r="E1304" s="70"/>
      <c r="F1304" s="71"/>
      <c r="G1304" s="71"/>
    </row>
    <row r="1305" spans="2:7" s="131" customFormat="1" ht="11.65" x14ac:dyDescent="0.35">
      <c r="B1305" s="129"/>
      <c r="C1305" s="129"/>
      <c r="D1305" s="69"/>
      <c r="E1305" s="70"/>
      <c r="F1305" s="71"/>
      <c r="G1305" s="71"/>
    </row>
    <row r="1306" spans="2:7" s="131" customFormat="1" ht="11.65" x14ac:dyDescent="0.35">
      <c r="B1306" s="129"/>
      <c r="C1306" s="129"/>
      <c r="D1306" s="69"/>
      <c r="E1306" s="70"/>
      <c r="F1306" s="71"/>
      <c r="G1306" s="71"/>
    </row>
    <row r="1307" spans="2:7" s="131" customFormat="1" ht="11.65" x14ac:dyDescent="0.35">
      <c r="B1307" s="129"/>
      <c r="C1307" s="129"/>
      <c r="D1307" s="69"/>
      <c r="E1307" s="70"/>
      <c r="F1307" s="71"/>
      <c r="G1307" s="71"/>
    </row>
    <row r="1308" spans="2:7" s="131" customFormat="1" ht="11.65" x14ac:dyDescent="0.35">
      <c r="B1308" s="129"/>
      <c r="C1308" s="129"/>
      <c r="D1308" s="69"/>
      <c r="E1308" s="70"/>
      <c r="F1308" s="71"/>
      <c r="G1308" s="71"/>
    </row>
    <row r="1309" spans="2:7" s="131" customFormat="1" ht="11.65" x14ac:dyDescent="0.35">
      <c r="B1309" s="129"/>
      <c r="C1309" s="129"/>
      <c r="D1309" s="69"/>
      <c r="E1309" s="70"/>
      <c r="F1309" s="71"/>
      <c r="G1309" s="71"/>
    </row>
    <row r="1310" spans="2:7" s="131" customFormat="1" ht="11.65" x14ac:dyDescent="0.35">
      <c r="B1310" s="129"/>
      <c r="C1310" s="129"/>
      <c r="D1310" s="69"/>
      <c r="E1310" s="70"/>
      <c r="F1310" s="71"/>
      <c r="G1310" s="71"/>
    </row>
    <row r="1311" spans="2:7" s="131" customFormat="1" ht="11.65" x14ac:dyDescent="0.35">
      <c r="B1311" s="129"/>
      <c r="C1311" s="129"/>
      <c r="D1311" s="69"/>
      <c r="E1311" s="70"/>
      <c r="F1311" s="71"/>
      <c r="G1311" s="71"/>
    </row>
    <row r="1312" spans="2:7" s="131" customFormat="1" ht="11.65" x14ac:dyDescent="0.35">
      <c r="B1312" s="129"/>
      <c r="C1312" s="129"/>
      <c r="D1312" s="69"/>
      <c r="E1312" s="70"/>
      <c r="F1312" s="71"/>
      <c r="G1312" s="71"/>
    </row>
    <row r="1313" spans="2:7" s="131" customFormat="1" ht="11.65" x14ac:dyDescent="0.35">
      <c r="B1313" s="129"/>
      <c r="C1313" s="129"/>
      <c r="D1313" s="69"/>
      <c r="E1313" s="70"/>
      <c r="F1313" s="71"/>
      <c r="G1313" s="71"/>
    </row>
    <row r="1314" spans="2:7" s="131" customFormat="1" ht="11.65" x14ac:dyDescent="0.35">
      <c r="B1314" s="129"/>
      <c r="C1314" s="129"/>
      <c r="D1314" s="69"/>
      <c r="E1314" s="70"/>
      <c r="F1314" s="71"/>
      <c r="G1314" s="71"/>
    </row>
    <row r="1315" spans="2:7" s="131" customFormat="1" ht="11.65" x14ac:dyDescent="0.35">
      <c r="B1315" s="129"/>
      <c r="C1315" s="129"/>
      <c r="D1315" s="69"/>
      <c r="E1315" s="70"/>
      <c r="F1315" s="71"/>
      <c r="G1315" s="71"/>
    </row>
    <row r="1316" spans="2:7" s="131" customFormat="1" ht="11.65" x14ac:dyDescent="0.35">
      <c r="B1316" s="129"/>
      <c r="C1316" s="129"/>
      <c r="D1316" s="69"/>
      <c r="E1316" s="70"/>
      <c r="F1316" s="71"/>
      <c r="G1316" s="71"/>
    </row>
    <row r="1317" spans="2:7" s="131" customFormat="1" ht="11.65" x14ac:dyDescent="0.35">
      <c r="B1317" s="129"/>
      <c r="C1317" s="129"/>
      <c r="D1317" s="69"/>
      <c r="E1317" s="70"/>
      <c r="F1317" s="71"/>
      <c r="G1317" s="71"/>
    </row>
    <row r="1318" spans="2:7" s="131" customFormat="1" ht="11.65" x14ac:dyDescent="0.35">
      <c r="B1318" s="129"/>
      <c r="C1318" s="129"/>
      <c r="D1318" s="69"/>
      <c r="E1318" s="70"/>
      <c r="F1318" s="71"/>
      <c r="G1318" s="71"/>
    </row>
    <row r="1319" spans="2:7" s="131" customFormat="1" ht="11.65" x14ac:dyDescent="0.35">
      <c r="B1319" s="129"/>
      <c r="C1319" s="129"/>
      <c r="D1319" s="69"/>
      <c r="E1319" s="70"/>
      <c r="F1319" s="71"/>
      <c r="G1319" s="71"/>
    </row>
    <row r="1320" spans="2:7" s="131" customFormat="1" ht="11.65" x14ac:dyDescent="0.35">
      <c r="B1320" s="129"/>
      <c r="C1320" s="129"/>
      <c r="D1320" s="69"/>
      <c r="E1320" s="70"/>
      <c r="F1320" s="71"/>
      <c r="G1320" s="71"/>
    </row>
    <row r="1321" spans="2:7" s="131" customFormat="1" ht="11.65" x14ac:dyDescent="0.35">
      <c r="B1321" s="129"/>
      <c r="C1321" s="129"/>
      <c r="D1321" s="69"/>
      <c r="E1321" s="70"/>
      <c r="F1321" s="71"/>
      <c r="G1321" s="71"/>
    </row>
    <row r="1322" spans="2:7" s="131" customFormat="1" ht="11.65" x14ac:dyDescent="0.35">
      <c r="B1322" s="129"/>
      <c r="C1322" s="129"/>
      <c r="D1322" s="69"/>
      <c r="E1322" s="70"/>
      <c r="F1322" s="71"/>
      <c r="G1322" s="71"/>
    </row>
    <row r="1323" spans="2:7" s="131" customFormat="1" ht="11.65" x14ac:dyDescent="0.35">
      <c r="B1323" s="129"/>
      <c r="C1323" s="129"/>
      <c r="D1323" s="69"/>
      <c r="E1323" s="70"/>
      <c r="F1323" s="71"/>
      <c r="G1323" s="71"/>
    </row>
    <row r="1324" spans="2:7" s="131" customFormat="1" ht="11.65" x14ac:dyDescent="0.35">
      <c r="B1324" s="129"/>
      <c r="C1324" s="129"/>
      <c r="D1324" s="69"/>
      <c r="E1324" s="70"/>
      <c r="F1324" s="71"/>
      <c r="G1324" s="71"/>
    </row>
    <row r="1325" spans="2:7" s="131" customFormat="1" ht="11.65" x14ac:dyDescent="0.35">
      <c r="B1325" s="129"/>
      <c r="C1325" s="129"/>
      <c r="D1325" s="69"/>
      <c r="E1325" s="70"/>
      <c r="F1325" s="71"/>
      <c r="G1325" s="71"/>
    </row>
    <row r="1326" spans="2:7" s="131" customFormat="1" ht="11.65" x14ac:dyDescent="0.35">
      <c r="B1326" s="129"/>
      <c r="C1326" s="129"/>
      <c r="D1326" s="69"/>
      <c r="E1326" s="70"/>
      <c r="F1326" s="71"/>
      <c r="G1326" s="71"/>
    </row>
    <row r="1327" spans="2:7" s="131" customFormat="1" ht="11.65" x14ac:dyDescent="0.35">
      <c r="B1327" s="129"/>
      <c r="C1327" s="129"/>
      <c r="D1327" s="69"/>
      <c r="E1327" s="70"/>
      <c r="F1327" s="71"/>
      <c r="G1327" s="71"/>
    </row>
    <row r="1328" spans="2:7" s="131" customFormat="1" ht="11.65" x14ac:dyDescent="0.35">
      <c r="B1328" s="129"/>
      <c r="C1328" s="129"/>
      <c r="D1328" s="69"/>
      <c r="E1328" s="70"/>
      <c r="F1328" s="71"/>
      <c r="G1328" s="71"/>
    </row>
    <row r="1329" spans="2:7" s="131" customFormat="1" ht="11.65" x14ac:dyDescent="0.35">
      <c r="B1329" s="129"/>
      <c r="C1329" s="129"/>
      <c r="D1329" s="69"/>
      <c r="E1329" s="70"/>
      <c r="F1329" s="71"/>
      <c r="G1329" s="71"/>
    </row>
    <row r="1330" spans="2:7" s="131" customFormat="1" ht="11.65" x14ac:dyDescent="0.35">
      <c r="B1330" s="129"/>
      <c r="C1330" s="129"/>
      <c r="D1330" s="69"/>
      <c r="E1330" s="70"/>
      <c r="F1330" s="71"/>
      <c r="G1330" s="71"/>
    </row>
    <row r="1331" spans="2:7" s="131" customFormat="1" ht="11.65" x14ac:dyDescent="0.35">
      <c r="B1331" s="129"/>
      <c r="C1331" s="129"/>
      <c r="D1331" s="69"/>
      <c r="E1331" s="70"/>
      <c r="F1331" s="71"/>
      <c r="G1331" s="71"/>
    </row>
    <row r="1332" spans="2:7" s="131" customFormat="1" ht="11.65" x14ac:dyDescent="0.35">
      <c r="B1332" s="129"/>
      <c r="C1332" s="129"/>
      <c r="D1332" s="69"/>
      <c r="E1332" s="70"/>
      <c r="F1332" s="71"/>
      <c r="G1332" s="71"/>
    </row>
    <row r="1333" spans="2:7" s="131" customFormat="1" ht="11.65" x14ac:dyDescent="0.35">
      <c r="B1333" s="129"/>
      <c r="C1333" s="129"/>
      <c r="D1333" s="69"/>
      <c r="E1333" s="70"/>
      <c r="F1333" s="71"/>
      <c r="G1333" s="71"/>
    </row>
    <row r="1334" spans="2:7" s="131" customFormat="1" ht="11.65" x14ac:dyDescent="0.35">
      <c r="B1334" s="129"/>
      <c r="C1334" s="129"/>
      <c r="D1334" s="69"/>
      <c r="E1334" s="70"/>
      <c r="F1334" s="71"/>
      <c r="G1334" s="71"/>
    </row>
    <row r="1335" spans="2:7" s="131" customFormat="1" ht="11.65" x14ac:dyDescent="0.35">
      <c r="B1335" s="129"/>
      <c r="C1335" s="129"/>
      <c r="D1335" s="69"/>
      <c r="E1335" s="70"/>
      <c r="F1335" s="71"/>
      <c r="G1335" s="71"/>
    </row>
    <row r="1336" spans="2:7" s="131" customFormat="1" ht="11.65" x14ac:dyDescent="0.35">
      <c r="B1336" s="129"/>
      <c r="C1336" s="129"/>
      <c r="D1336" s="69"/>
      <c r="E1336" s="70"/>
      <c r="F1336" s="71"/>
      <c r="G1336" s="71"/>
    </row>
    <row r="1337" spans="2:7" s="131" customFormat="1" ht="11.65" x14ac:dyDescent="0.35">
      <c r="B1337" s="129"/>
      <c r="C1337" s="129"/>
      <c r="D1337" s="69"/>
      <c r="E1337" s="70"/>
      <c r="F1337" s="71"/>
      <c r="G1337" s="71"/>
    </row>
    <row r="1338" spans="2:7" s="131" customFormat="1" ht="11.65" x14ac:dyDescent="0.35">
      <c r="B1338" s="129"/>
      <c r="C1338" s="129"/>
      <c r="D1338" s="69"/>
      <c r="E1338" s="70"/>
      <c r="F1338" s="71"/>
      <c r="G1338" s="71"/>
    </row>
    <row r="1339" spans="2:7" s="131" customFormat="1" ht="11.65" x14ac:dyDescent="0.35">
      <c r="B1339" s="129"/>
      <c r="C1339" s="129"/>
      <c r="D1339" s="69"/>
      <c r="E1339" s="70"/>
      <c r="F1339" s="71"/>
      <c r="G1339" s="71"/>
    </row>
    <row r="1340" spans="2:7" s="131" customFormat="1" ht="11.65" x14ac:dyDescent="0.35">
      <c r="B1340" s="129"/>
      <c r="C1340" s="129"/>
      <c r="D1340" s="69"/>
      <c r="E1340" s="70"/>
      <c r="F1340" s="71"/>
      <c r="G1340" s="71"/>
    </row>
    <row r="1341" spans="2:7" s="131" customFormat="1" ht="11.65" x14ac:dyDescent="0.35">
      <c r="B1341" s="129"/>
      <c r="C1341" s="129"/>
      <c r="D1341" s="69"/>
      <c r="E1341" s="70"/>
      <c r="F1341" s="71"/>
      <c r="G1341" s="71"/>
    </row>
    <row r="1342" spans="2:7" s="131" customFormat="1" ht="11.65" x14ac:dyDescent="0.35">
      <c r="B1342" s="129"/>
      <c r="C1342" s="129"/>
      <c r="D1342" s="69"/>
      <c r="E1342" s="70"/>
      <c r="F1342" s="71"/>
      <c r="G1342" s="71"/>
    </row>
    <row r="1343" spans="2:7" s="131" customFormat="1" ht="11.65" x14ac:dyDescent="0.35">
      <c r="B1343" s="129"/>
      <c r="C1343" s="129"/>
      <c r="D1343" s="69"/>
      <c r="E1343" s="70"/>
      <c r="F1343" s="71"/>
      <c r="G1343" s="71"/>
    </row>
    <row r="1344" spans="2:7" s="131" customFormat="1" ht="11.65" x14ac:dyDescent="0.35">
      <c r="B1344" s="129"/>
      <c r="C1344" s="129"/>
      <c r="D1344" s="69"/>
      <c r="E1344" s="70"/>
      <c r="F1344" s="71"/>
      <c r="G1344" s="71"/>
    </row>
    <row r="1345" spans="2:7" s="131" customFormat="1" ht="11.65" x14ac:dyDescent="0.35">
      <c r="B1345" s="129"/>
      <c r="C1345" s="129"/>
      <c r="D1345" s="69"/>
      <c r="E1345" s="70"/>
      <c r="F1345" s="71"/>
      <c r="G1345" s="71"/>
    </row>
    <row r="1346" spans="2:7" s="131" customFormat="1" ht="11.65" x14ac:dyDescent="0.35">
      <c r="B1346" s="129"/>
      <c r="C1346" s="129"/>
      <c r="D1346" s="69"/>
      <c r="E1346" s="70"/>
      <c r="F1346" s="71"/>
      <c r="G1346" s="71"/>
    </row>
    <row r="1347" spans="2:7" s="131" customFormat="1" ht="11.65" x14ac:dyDescent="0.35">
      <c r="B1347" s="129"/>
      <c r="C1347" s="129"/>
      <c r="D1347" s="69"/>
      <c r="E1347" s="70"/>
      <c r="F1347" s="71"/>
      <c r="G1347" s="71"/>
    </row>
    <row r="1348" spans="2:7" s="131" customFormat="1" ht="11.65" x14ac:dyDescent="0.35">
      <c r="B1348" s="129"/>
      <c r="C1348" s="129"/>
      <c r="D1348" s="69"/>
      <c r="E1348" s="70"/>
      <c r="F1348" s="71"/>
      <c r="G1348" s="71"/>
    </row>
    <row r="1349" spans="2:7" s="131" customFormat="1" ht="11.65" x14ac:dyDescent="0.35">
      <c r="B1349" s="129"/>
      <c r="C1349" s="129"/>
      <c r="D1349" s="69"/>
      <c r="E1349" s="70"/>
      <c r="F1349" s="71"/>
      <c r="G1349" s="71"/>
    </row>
    <row r="1350" spans="2:7" s="131" customFormat="1" ht="11.65" x14ac:dyDescent="0.35">
      <c r="B1350" s="129"/>
      <c r="C1350" s="129"/>
      <c r="D1350" s="69"/>
      <c r="E1350" s="70"/>
      <c r="F1350" s="71"/>
      <c r="G1350" s="71"/>
    </row>
    <row r="1351" spans="2:7" s="131" customFormat="1" ht="11.65" x14ac:dyDescent="0.35">
      <c r="B1351" s="129"/>
      <c r="C1351" s="129"/>
      <c r="D1351" s="69"/>
      <c r="E1351" s="70"/>
      <c r="F1351" s="71"/>
      <c r="G1351" s="71"/>
    </row>
    <row r="1352" spans="2:7" s="131" customFormat="1" ht="11.65" x14ac:dyDescent="0.35">
      <c r="B1352" s="129"/>
      <c r="C1352" s="129"/>
      <c r="D1352" s="69"/>
      <c r="E1352" s="70"/>
      <c r="F1352" s="71"/>
      <c r="G1352" s="71"/>
    </row>
    <row r="1353" spans="2:7" s="131" customFormat="1" ht="11.65" x14ac:dyDescent="0.35">
      <c r="B1353" s="129"/>
      <c r="C1353" s="129"/>
      <c r="D1353" s="69"/>
      <c r="E1353" s="70"/>
      <c r="F1353" s="71"/>
      <c r="G1353" s="71"/>
    </row>
    <row r="1354" spans="2:7" s="131" customFormat="1" ht="11.65" x14ac:dyDescent="0.35">
      <c r="B1354" s="129"/>
      <c r="C1354" s="129"/>
      <c r="D1354" s="69"/>
      <c r="E1354" s="70"/>
      <c r="F1354" s="71"/>
      <c r="G1354" s="71"/>
    </row>
    <row r="1355" spans="2:7" s="131" customFormat="1" ht="11.65" x14ac:dyDescent="0.35">
      <c r="B1355" s="129"/>
      <c r="C1355" s="129"/>
      <c r="D1355" s="69"/>
      <c r="E1355" s="70"/>
      <c r="F1355" s="71"/>
      <c r="G1355" s="71"/>
    </row>
    <row r="1356" spans="2:7" s="131" customFormat="1" ht="11.65" x14ac:dyDescent="0.35">
      <c r="B1356" s="129"/>
      <c r="C1356" s="129"/>
      <c r="D1356" s="69"/>
      <c r="E1356" s="70"/>
      <c r="F1356" s="71"/>
      <c r="G1356" s="71"/>
    </row>
    <row r="1357" spans="2:7" s="131" customFormat="1" ht="11.65" x14ac:dyDescent="0.35">
      <c r="B1357" s="129"/>
      <c r="C1357" s="129"/>
      <c r="D1357" s="69"/>
      <c r="E1357" s="70"/>
      <c r="F1357" s="71"/>
      <c r="G1357" s="71"/>
    </row>
    <row r="1358" spans="2:7" s="131" customFormat="1" ht="11.65" x14ac:dyDescent="0.35">
      <c r="B1358" s="129"/>
      <c r="C1358" s="129"/>
      <c r="D1358" s="69"/>
      <c r="E1358" s="70"/>
      <c r="F1358" s="71"/>
      <c r="G1358" s="71"/>
    </row>
    <row r="1359" spans="2:7" s="131" customFormat="1" ht="11.65" x14ac:dyDescent="0.35">
      <c r="B1359" s="129"/>
      <c r="C1359" s="129"/>
      <c r="D1359" s="69"/>
      <c r="E1359" s="70"/>
      <c r="F1359" s="71"/>
      <c r="G1359" s="71"/>
    </row>
    <row r="1360" spans="2:7" s="131" customFormat="1" ht="11.65" x14ac:dyDescent="0.35">
      <c r="B1360" s="129"/>
      <c r="C1360" s="129"/>
      <c r="D1360" s="69"/>
      <c r="E1360" s="70"/>
      <c r="F1360" s="71"/>
      <c r="G1360" s="71"/>
    </row>
    <row r="1361" spans="2:7" s="131" customFormat="1" ht="11.65" x14ac:dyDescent="0.35">
      <c r="B1361" s="129"/>
      <c r="C1361" s="129"/>
      <c r="D1361" s="69"/>
      <c r="E1361" s="70"/>
      <c r="F1361" s="71"/>
      <c r="G1361" s="71"/>
    </row>
    <row r="1362" spans="2:7" s="131" customFormat="1" ht="11.65" x14ac:dyDescent="0.35">
      <c r="B1362" s="129"/>
      <c r="C1362" s="129"/>
      <c r="D1362" s="69"/>
      <c r="E1362" s="70"/>
      <c r="F1362" s="71"/>
      <c r="G1362" s="71"/>
    </row>
    <row r="1363" spans="2:7" s="131" customFormat="1" ht="11.65" x14ac:dyDescent="0.35">
      <c r="B1363" s="129"/>
      <c r="C1363" s="129"/>
      <c r="D1363" s="69"/>
      <c r="E1363" s="70"/>
      <c r="F1363" s="71"/>
      <c r="G1363" s="71"/>
    </row>
    <row r="1364" spans="2:7" s="131" customFormat="1" ht="11.65" x14ac:dyDescent="0.35">
      <c r="B1364" s="129"/>
      <c r="C1364" s="129"/>
      <c r="D1364" s="69"/>
      <c r="E1364" s="70"/>
      <c r="F1364" s="71"/>
      <c r="G1364" s="71"/>
    </row>
    <row r="1365" spans="2:7" s="131" customFormat="1" ht="11.65" x14ac:dyDescent="0.35">
      <c r="B1365" s="129"/>
      <c r="C1365" s="129"/>
      <c r="D1365" s="69"/>
      <c r="E1365" s="70"/>
      <c r="F1365" s="71"/>
      <c r="G1365" s="71"/>
    </row>
    <row r="1366" spans="2:7" s="131" customFormat="1" ht="11.65" x14ac:dyDescent="0.35">
      <c r="B1366" s="129"/>
      <c r="C1366" s="129"/>
      <c r="D1366" s="69"/>
      <c r="E1366" s="70"/>
      <c r="F1366" s="71"/>
      <c r="G1366" s="71"/>
    </row>
    <row r="1367" spans="2:7" s="131" customFormat="1" ht="11.65" x14ac:dyDescent="0.35">
      <c r="B1367" s="129"/>
      <c r="C1367" s="129"/>
      <c r="D1367" s="69"/>
      <c r="E1367" s="70"/>
      <c r="F1367" s="71"/>
      <c r="G1367" s="71"/>
    </row>
    <row r="1368" spans="2:7" s="131" customFormat="1" ht="11.65" x14ac:dyDescent="0.35">
      <c r="B1368" s="129"/>
      <c r="C1368" s="129"/>
      <c r="D1368" s="69"/>
      <c r="E1368" s="70"/>
      <c r="F1368" s="71"/>
      <c r="G1368" s="71"/>
    </row>
    <row r="1369" spans="2:7" s="131" customFormat="1" ht="11.65" x14ac:dyDescent="0.35">
      <c r="B1369" s="129"/>
      <c r="C1369" s="129"/>
      <c r="D1369" s="69"/>
      <c r="E1369" s="70"/>
      <c r="F1369" s="71"/>
      <c r="G1369" s="71"/>
    </row>
    <row r="1370" spans="2:7" s="131" customFormat="1" ht="11.65" x14ac:dyDescent="0.35">
      <c r="B1370" s="129"/>
      <c r="C1370" s="129"/>
      <c r="D1370" s="69"/>
      <c r="E1370" s="70"/>
      <c r="F1370" s="71"/>
      <c r="G1370" s="71"/>
    </row>
    <row r="1371" spans="2:7" s="131" customFormat="1" ht="11.65" x14ac:dyDescent="0.35">
      <c r="B1371" s="129"/>
      <c r="C1371" s="129"/>
      <c r="D1371" s="69"/>
      <c r="E1371" s="70"/>
      <c r="F1371" s="71"/>
      <c r="G1371" s="71"/>
    </row>
    <row r="1372" spans="2:7" s="131" customFormat="1" ht="11.65" x14ac:dyDescent="0.35">
      <c r="B1372" s="129"/>
      <c r="C1372" s="129"/>
      <c r="D1372" s="69"/>
      <c r="E1372" s="70"/>
      <c r="F1372" s="71"/>
      <c r="G1372" s="71"/>
    </row>
    <row r="1373" spans="2:7" s="131" customFormat="1" ht="11.65" x14ac:dyDescent="0.35">
      <c r="B1373" s="129"/>
      <c r="C1373" s="129"/>
      <c r="D1373" s="69"/>
      <c r="E1373" s="70"/>
      <c r="F1373" s="71"/>
      <c r="G1373" s="71"/>
    </row>
    <row r="1374" spans="2:7" s="131" customFormat="1" ht="11.65" x14ac:dyDescent="0.35">
      <c r="B1374" s="129"/>
      <c r="C1374" s="129"/>
      <c r="D1374" s="69"/>
      <c r="E1374" s="70"/>
      <c r="F1374" s="71"/>
      <c r="G1374" s="71"/>
    </row>
    <row r="1375" spans="2:7" s="131" customFormat="1" ht="11.65" x14ac:dyDescent="0.35">
      <c r="B1375" s="129"/>
      <c r="C1375" s="129"/>
      <c r="D1375" s="69"/>
      <c r="E1375" s="70"/>
      <c r="F1375" s="71"/>
      <c r="G1375" s="71"/>
    </row>
    <row r="1376" spans="2:7" s="131" customFormat="1" ht="11.65" x14ac:dyDescent="0.35">
      <c r="B1376" s="129"/>
      <c r="C1376" s="129"/>
      <c r="D1376" s="69"/>
      <c r="E1376" s="70"/>
      <c r="F1376" s="71"/>
      <c r="G1376" s="71"/>
    </row>
    <row r="1377" spans="2:7" s="131" customFormat="1" ht="11.65" x14ac:dyDescent="0.35">
      <c r="B1377" s="129"/>
      <c r="C1377" s="129"/>
      <c r="D1377" s="69"/>
      <c r="E1377" s="70"/>
      <c r="F1377" s="71"/>
      <c r="G1377" s="71"/>
    </row>
    <row r="1378" spans="2:7" s="131" customFormat="1" ht="11.65" x14ac:dyDescent="0.35">
      <c r="B1378" s="129"/>
      <c r="C1378" s="129"/>
      <c r="D1378" s="69"/>
      <c r="E1378" s="70"/>
      <c r="F1378" s="71"/>
      <c r="G1378" s="71"/>
    </row>
    <row r="1379" spans="2:7" s="131" customFormat="1" ht="11.65" x14ac:dyDescent="0.35">
      <c r="B1379" s="129"/>
      <c r="C1379" s="129"/>
      <c r="D1379" s="69"/>
      <c r="E1379" s="70"/>
      <c r="F1379" s="71"/>
      <c r="G1379" s="71"/>
    </row>
    <row r="1380" spans="2:7" s="131" customFormat="1" ht="11.65" x14ac:dyDescent="0.35">
      <c r="B1380" s="129"/>
      <c r="C1380" s="129"/>
      <c r="D1380" s="69"/>
      <c r="E1380" s="70"/>
      <c r="F1380" s="71"/>
      <c r="G1380" s="71"/>
    </row>
    <row r="1381" spans="2:7" s="131" customFormat="1" ht="11.65" x14ac:dyDescent="0.35">
      <c r="B1381" s="129"/>
      <c r="C1381" s="129"/>
      <c r="D1381" s="69"/>
      <c r="E1381" s="70"/>
      <c r="F1381" s="71"/>
      <c r="G1381" s="71"/>
    </row>
    <row r="1382" spans="2:7" s="131" customFormat="1" ht="11.65" x14ac:dyDescent="0.35">
      <c r="B1382" s="129"/>
      <c r="C1382" s="129"/>
      <c r="D1382" s="69"/>
      <c r="E1382" s="70"/>
      <c r="F1382" s="71"/>
      <c r="G1382" s="71"/>
    </row>
    <row r="1383" spans="2:7" s="131" customFormat="1" ht="11.65" x14ac:dyDescent="0.35">
      <c r="B1383" s="129"/>
      <c r="C1383" s="129"/>
      <c r="D1383" s="69"/>
      <c r="E1383" s="70"/>
      <c r="F1383" s="71"/>
      <c r="G1383" s="71"/>
    </row>
    <row r="1384" spans="2:7" s="131" customFormat="1" ht="11.65" x14ac:dyDescent="0.35">
      <c r="B1384" s="129"/>
      <c r="C1384" s="129"/>
      <c r="D1384" s="69"/>
      <c r="E1384" s="70"/>
      <c r="F1384" s="71"/>
      <c r="G1384" s="71"/>
    </row>
    <row r="1385" spans="2:7" s="131" customFormat="1" ht="11.65" x14ac:dyDescent="0.35">
      <c r="B1385" s="129"/>
      <c r="C1385" s="129"/>
      <c r="D1385" s="69"/>
      <c r="E1385" s="70"/>
      <c r="F1385" s="71"/>
      <c r="G1385" s="71"/>
    </row>
    <row r="1386" spans="2:7" s="131" customFormat="1" ht="11.65" x14ac:dyDescent="0.35">
      <c r="B1386" s="129"/>
      <c r="C1386" s="129"/>
      <c r="D1386" s="69"/>
      <c r="E1386" s="70"/>
      <c r="F1386" s="71"/>
      <c r="G1386" s="71"/>
    </row>
    <row r="1387" spans="2:7" s="131" customFormat="1" ht="11.65" x14ac:dyDescent="0.35">
      <c r="B1387" s="129"/>
      <c r="C1387" s="129"/>
      <c r="D1387" s="69"/>
      <c r="E1387" s="70"/>
      <c r="F1387" s="71"/>
      <c r="G1387" s="71"/>
    </row>
    <row r="1388" spans="2:7" s="131" customFormat="1" ht="11.65" x14ac:dyDescent="0.35">
      <c r="B1388" s="129"/>
      <c r="C1388" s="129"/>
      <c r="D1388" s="69"/>
      <c r="E1388" s="70"/>
      <c r="F1388" s="71"/>
      <c r="G1388" s="71"/>
    </row>
    <row r="1389" spans="2:7" s="131" customFormat="1" ht="11.65" x14ac:dyDescent="0.35">
      <c r="B1389" s="129"/>
      <c r="C1389" s="129"/>
      <c r="D1389" s="69"/>
      <c r="E1389" s="70"/>
      <c r="F1389" s="71"/>
      <c r="G1389" s="71"/>
    </row>
    <row r="1390" spans="2:7" s="131" customFormat="1" ht="11.65" x14ac:dyDescent="0.35">
      <c r="B1390" s="129"/>
      <c r="C1390" s="129"/>
      <c r="D1390" s="69"/>
      <c r="E1390" s="70"/>
      <c r="F1390" s="71"/>
      <c r="G1390" s="71"/>
    </row>
    <row r="1391" spans="2:7" s="131" customFormat="1" ht="11.65" x14ac:dyDescent="0.35">
      <c r="B1391" s="129"/>
      <c r="C1391" s="129"/>
      <c r="D1391" s="69"/>
      <c r="E1391" s="70"/>
      <c r="F1391" s="71"/>
      <c r="G1391" s="71"/>
    </row>
    <row r="1392" spans="2:7" s="131" customFormat="1" ht="11.65" x14ac:dyDescent="0.35">
      <c r="B1392" s="129"/>
      <c r="C1392" s="129"/>
      <c r="D1392" s="69"/>
      <c r="E1392" s="70"/>
      <c r="F1392" s="71"/>
      <c r="G1392" s="71"/>
    </row>
    <row r="1393" spans="2:7" s="131" customFormat="1" ht="11.65" x14ac:dyDescent="0.35">
      <c r="B1393" s="129"/>
      <c r="C1393" s="129"/>
      <c r="D1393" s="69"/>
      <c r="E1393" s="70"/>
      <c r="F1393" s="71"/>
      <c r="G1393" s="71"/>
    </row>
    <row r="1394" spans="2:7" s="131" customFormat="1" ht="11.65" x14ac:dyDescent="0.35">
      <c r="B1394" s="129"/>
      <c r="C1394" s="129"/>
      <c r="D1394" s="69"/>
      <c r="E1394" s="70"/>
      <c r="F1394" s="71"/>
      <c r="G1394" s="71"/>
    </row>
    <row r="1395" spans="2:7" s="131" customFormat="1" ht="11.65" x14ac:dyDescent="0.35">
      <c r="B1395" s="129"/>
      <c r="C1395" s="129"/>
      <c r="D1395" s="69"/>
      <c r="E1395" s="70"/>
      <c r="F1395" s="71"/>
      <c r="G1395" s="71"/>
    </row>
    <row r="1396" spans="2:7" s="131" customFormat="1" ht="11.65" x14ac:dyDescent="0.35">
      <c r="B1396" s="129"/>
      <c r="C1396" s="129"/>
      <c r="D1396" s="69"/>
      <c r="E1396" s="70"/>
      <c r="F1396" s="71"/>
      <c r="G1396" s="71"/>
    </row>
    <row r="1397" spans="2:7" s="131" customFormat="1" ht="11.65" x14ac:dyDescent="0.35">
      <c r="B1397" s="129"/>
      <c r="C1397" s="129"/>
      <c r="D1397" s="69"/>
      <c r="E1397" s="70"/>
      <c r="F1397" s="71"/>
      <c r="G1397" s="71"/>
    </row>
    <row r="1398" spans="2:7" s="131" customFormat="1" ht="11.65" x14ac:dyDescent="0.35">
      <c r="B1398" s="129"/>
      <c r="C1398" s="129"/>
      <c r="D1398" s="69"/>
      <c r="E1398" s="70"/>
      <c r="F1398" s="71"/>
      <c r="G1398" s="71"/>
    </row>
    <row r="1399" spans="2:7" s="131" customFormat="1" ht="11.65" x14ac:dyDescent="0.35">
      <c r="B1399" s="129"/>
      <c r="C1399" s="129"/>
      <c r="D1399" s="69"/>
      <c r="E1399" s="70"/>
      <c r="F1399" s="71"/>
      <c r="G1399" s="71"/>
    </row>
    <row r="1400" spans="2:7" s="131" customFormat="1" ht="11.65" x14ac:dyDescent="0.35">
      <c r="B1400" s="129"/>
      <c r="C1400" s="129"/>
      <c r="D1400" s="69"/>
      <c r="E1400" s="70"/>
      <c r="F1400" s="71"/>
      <c r="G1400" s="71"/>
    </row>
    <row r="1401" spans="2:7" s="131" customFormat="1" ht="11.65" x14ac:dyDescent="0.35">
      <c r="B1401" s="129"/>
      <c r="C1401" s="129"/>
      <c r="D1401" s="69"/>
      <c r="E1401" s="70"/>
      <c r="F1401" s="71"/>
      <c r="G1401" s="71"/>
    </row>
    <row r="1402" spans="2:7" s="131" customFormat="1" ht="11.65" x14ac:dyDescent="0.35">
      <c r="B1402" s="129"/>
      <c r="C1402" s="129"/>
      <c r="D1402" s="69"/>
      <c r="E1402" s="70"/>
      <c r="F1402" s="71"/>
      <c r="G1402" s="71"/>
    </row>
    <row r="1403" spans="2:7" s="131" customFormat="1" ht="11.65" x14ac:dyDescent="0.35">
      <c r="B1403" s="129"/>
      <c r="C1403" s="129"/>
      <c r="D1403" s="69"/>
      <c r="E1403" s="70"/>
      <c r="F1403" s="71"/>
      <c r="G1403" s="71"/>
    </row>
    <row r="1404" spans="2:7" s="131" customFormat="1" ht="11.65" x14ac:dyDescent="0.35">
      <c r="B1404" s="129"/>
      <c r="C1404" s="129"/>
      <c r="D1404" s="69"/>
      <c r="E1404" s="70"/>
      <c r="F1404" s="71"/>
      <c r="G1404" s="71"/>
    </row>
    <row r="1405" spans="2:7" s="131" customFormat="1" ht="11.65" x14ac:dyDescent="0.35">
      <c r="B1405" s="129"/>
      <c r="C1405" s="129"/>
      <c r="D1405" s="69"/>
      <c r="E1405" s="70"/>
      <c r="F1405" s="71"/>
      <c r="G1405" s="71"/>
    </row>
    <row r="1406" spans="2:7" s="131" customFormat="1" ht="11.65" x14ac:dyDescent="0.35">
      <c r="B1406" s="129"/>
      <c r="C1406" s="129"/>
      <c r="D1406" s="69"/>
      <c r="E1406" s="70"/>
      <c r="F1406" s="71"/>
      <c r="G1406" s="71"/>
    </row>
    <row r="1407" spans="2:7" s="131" customFormat="1" ht="11.65" x14ac:dyDescent="0.35">
      <c r="B1407" s="129"/>
      <c r="C1407" s="129"/>
      <c r="D1407" s="69"/>
      <c r="E1407" s="70"/>
      <c r="F1407" s="71"/>
      <c r="G1407" s="71"/>
    </row>
    <row r="1408" spans="2:7" s="131" customFormat="1" ht="11.65" x14ac:dyDescent="0.35">
      <c r="B1408" s="129"/>
      <c r="C1408" s="129"/>
      <c r="D1408" s="69"/>
      <c r="E1408" s="70"/>
      <c r="F1408" s="71"/>
      <c r="G1408" s="71"/>
    </row>
    <row r="1409" spans="2:7" s="131" customFormat="1" ht="11.65" x14ac:dyDescent="0.35">
      <c r="B1409" s="129"/>
      <c r="C1409" s="129"/>
      <c r="D1409" s="69"/>
      <c r="E1409" s="70"/>
      <c r="F1409" s="71"/>
      <c r="G1409" s="71"/>
    </row>
    <row r="1410" spans="2:7" s="131" customFormat="1" ht="11.65" x14ac:dyDescent="0.35">
      <c r="B1410" s="129"/>
      <c r="C1410" s="129"/>
      <c r="D1410" s="69"/>
      <c r="E1410" s="70"/>
      <c r="F1410" s="71"/>
      <c r="G1410" s="71"/>
    </row>
    <row r="1411" spans="2:7" s="131" customFormat="1" ht="11.65" x14ac:dyDescent="0.35">
      <c r="B1411" s="129"/>
      <c r="C1411" s="129"/>
      <c r="D1411" s="69"/>
      <c r="E1411" s="70"/>
      <c r="F1411" s="71"/>
      <c r="G1411" s="71"/>
    </row>
    <row r="1412" spans="2:7" s="131" customFormat="1" ht="11.65" x14ac:dyDescent="0.35">
      <c r="B1412" s="129"/>
      <c r="C1412" s="129"/>
      <c r="D1412" s="69"/>
      <c r="E1412" s="70"/>
      <c r="F1412" s="71"/>
      <c r="G1412" s="71"/>
    </row>
    <row r="1413" spans="2:7" s="131" customFormat="1" ht="11.65" x14ac:dyDescent="0.35">
      <c r="B1413" s="129"/>
      <c r="C1413" s="129"/>
      <c r="D1413" s="69"/>
      <c r="E1413" s="70"/>
      <c r="F1413" s="71"/>
      <c r="G1413" s="71"/>
    </row>
    <row r="1414" spans="2:7" s="131" customFormat="1" ht="11.65" x14ac:dyDescent="0.35">
      <c r="B1414" s="129"/>
      <c r="C1414" s="129"/>
      <c r="D1414" s="69"/>
      <c r="E1414" s="70"/>
      <c r="F1414" s="71"/>
      <c r="G1414" s="71"/>
    </row>
    <row r="1415" spans="2:7" s="131" customFormat="1" ht="11.65" x14ac:dyDescent="0.35">
      <c r="B1415" s="129"/>
      <c r="C1415" s="129"/>
      <c r="D1415" s="69"/>
      <c r="E1415" s="70"/>
      <c r="F1415" s="71"/>
      <c r="G1415" s="71"/>
    </row>
    <row r="1416" spans="2:7" s="131" customFormat="1" ht="11.65" x14ac:dyDescent="0.35">
      <c r="B1416" s="129"/>
      <c r="C1416" s="129"/>
      <c r="D1416" s="69"/>
      <c r="E1416" s="70"/>
      <c r="F1416" s="71"/>
      <c r="G1416" s="71"/>
    </row>
    <row r="1417" spans="2:7" s="131" customFormat="1" ht="11.65" x14ac:dyDescent="0.35">
      <c r="B1417" s="129"/>
      <c r="C1417" s="129"/>
      <c r="D1417" s="69"/>
      <c r="E1417" s="70"/>
      <c r="F1417" s="71"/>
      <c r="G1417" s="71"/>
    </row>
    <row r="1418" spans="2:7" s="131" customFormat="1" ht="11.65" x14ac:dyDescent="0.35">
      <c r="B1418" s="129"/>
      <c r="C1418" s="129"/>
      <c r="D1418" s="69"/>
      <c r="E1418" s="70"/>
      <c r="F1418" s="71"/>
      <c r="G1418" s="71"/>
    </row>
    <row r="1419" spans="2:7" s="131" customFormat="1" ht="11.65" x14ac:dyDescent="0.35">
      <c r="B1419" s="129"/>
      <c r="C1419" s="129"/>
      <c r="D1419" s="69"/>
      <c r="E1419" s="70"/>
      <c r="F1419" s="71"/>
      <c r="G1419" s="71"/>
    </row>
    <row r="1420" spans="2:7" s="131" customFormat="1" ht="11.65" x14ac:dyDescent="0.35">
      <c r="B1420" s="129"/>
      <c r="C1420" s="129"/>
      <c r="D1420" s="69"/>
      <c r="E1420" s="70"/>
      <c r="F1420" s="71"/>
      <c r="G1420" s="71"/>
    </row>
    <row r="1421" spans="2:7" s="131" customFormat="1" ht="11.65" x14ac:dyDescent="0.35">
      <c r="B1421" s="129"/>
      <c r="C1421" s="129"/>
      <c r="D1421" s="69"/>
      <c r="E1421" s="70"/>
      <c r="F1421" s="71"/>
      <c r="G1421" s="71"/>
    </row>
    <row r="1422" spans="2:7" s="131" customFormat="1" ht="11.65" x14ac:dyDescent="0.35">
      <c r="B1422" s="129"/>
      <c r="C1422" s="129"/>
      <c r="D1422" s="69"/>
      <c r="E1422" s="70"/>
      <c r="F1422" s="71"/>
      <c r="G1422" s="71"/>
    </row>
    <row r="1423" spans="2:7" s="131" customFormat="1" ht="11.65" x14ac:dyDescent="0.35">
      <c r="B1423" s="129"/>
      <c r="C1423" s="129"/>
      <c r="D1423" s="69"/>
      <c r="E1423" s="70"/>
      <c r="F1423" s="71"/>
      <c r="G1423" s="71"/>
    </row>
    <row r="1424" spans="2:7" s="131" customFormat="1" ht="11.65" x14ac:dyDescent="0.35">
      <c r="B1424" s="129"/>
      <c r="C1424" s="129"/>
      <c r="D1424" s="69"/>
      <c r="E1424" s="70"/>
      <c r="F1424" s="71"/>
      <c r="G1424" s="71"/>
    </row>
    <row r="1425" spans="2:7" s="131" customFormat="1" ht="11.65" x14ac:dyDescent="0.35">
      <c r="B1425" s="129"/>
      <c r="C1425" s="129"/>
      <c r="D1425" s="69"/>
      <c r="E1425" s="70"/>
      <c r="F1425" s="71"/>
      <c r="G1425" s="71"/>
    </row>
    <row r="1426" spans="2:7" s="131" customFormat="1" ht="11.65" x14ac:dyDescent="0.35">
      <c r="B1426" s="129"/>
      <c r="C1426" s="129"/>
      <c r="D1426" s="69"/>
      <c r="E1426" s="70"/>
      <c r="F1426" s="71"/>
      <c r="G1426" s="71"/>
    </row>
    <row r="1427" spans="2:7" s="131" customFormat="1" ht="11.65" x14ac:dyDescent="0.35">
      <c r="B1427" s="129"/>
      <c r="C1427" s="129"/>
      <c r="D1427" s="69"/>
      <c r="E1427" s="70"/>
      <c r="F1427" s="71"/>
      <c r="G1427" s="71"/>
    </row>
    <row r="1428" spans="2:7" s="131" customFormat="1" ht="11.65" x14ac:dyDescent="0.35">
      <c r="B1428" s="129"/>
      <c r="C1428" s="129"/>
      <c r="D1428" s="69"/>
      <c r="E1428" s="70"/>
      <c r="F1428" s="71"/>
      <c r="G1428" s="71"/>
    </row>
    <row r="1429" spans="2:7" s="131" customFormat="1" ht="11.65" x14ac:dyDescent="0.35">
      <c r="B1429" s="129"/>
      <c r="C1429" s="129"/>
      <c r="D1429" s="69"/>
      <c r="E1429" s="70"/>
      <c r="F1429" s="71"/>
      <c r="G1429" s="71"/>
    </row>
    <row r="1430" spans="2:7" s="131" customFormat="1" ht="11.65" x14ac:dyDescent="0.35">
      <c r="B1430" s="129"/>
      <c r="C1430" s="129"/>
      <c r="D1430" s="69"/>
      <c r="E1430" s="70"/>
      <c r="F1430" s="71"/>
      <c r="G1430" s="71"/>
    </row>
    <row r="1431" spans="2:7" s="131" customFormat="1" ht="11.65" x14ac:dyDescent="0.35">
      <c r="B1431" s="129"/>
      <c r="C1431" s="129"/>
      <c r="D1431" s="69"/>
      <c r="E1431" s="70"/>
      <c r="F1431" s="71"/>
      <c r="G1431" s="71"/>
    </row>
    <row r="1432" spans="2:7" s="131" customFormat="1" ht="11.65" x14ac:dyDescent="0.35">
      <c r="B1432" s="129"/>
      <c r="C1432" s="129"/>
      <c r="D1432" s="69"/>
      <c r="E1432" s="70"/>
      <c r="F1432" s="71"/>
      <c r="G1432" s="71"/>
    </row>
    <row r="1433" spans="2:7" s="131" customFormat="1" ht="11.65" x14ac:dyDescent="0.35">
      <c r="B1433" s="129"/>
      <c r="C1433" s="129"/>
      <c r="D1433" s="69"/>
      <c r="E1433" s="70"/>
      <c r="F1433" s="71"/>
      <c r="G1433" s="71"/>
    </row>
    <row r="1434" spans="2:7" s="131" customFormat="1" ht="11.65" x14ac:dyDescent="0.35">
      <c r="B1434" s="129"/>
      <c r="C1434" s="129"/>
      <c r="D1434" s="69"/>
      <c r="E1434" s="70"/>
      <c r="F1434" s="71"/>
      <c r="G1434" s="71"/>
    </row>
    <row r="1435" spans="2:7" s="131" customFormat="1" ht="11.65" x14ac:dyDescent="0.35">
      <c r="B1435" s="129"/>
      <c r="C1435" s="129"/>
      <c r="D1435" s="69"/>
      <c r="E1435" s="70"/>
      <c r="F1435" s="71"/>
      <c r="G1435" s="71"/>
    </row>
    <row r="1436" spans="2:7" s="131" customFormat="1" ht="11.65" x14ac:dyDescent="0.35">
      <c r="B1436" s="129"/>
      <c r="C1436" s="129"/>
      <c r="D1436" s="69"/>
      <c r="E1436" s="70"/>
      <c r="F1436" s="71"/>
      <c r="G1436" s="71"/>
    </row>
    <row r="1437" spans="2:7" s="131" customFormat="1" ht="11.65" x14ac:dyDescent="0.35">
      <c r="B1437" s="129"/>
      <c r="C1437" s="129"/>
      <c r="D1437" s="69"/>
      <c r="E1437" s="70"/>
      <c r="F1437" s="71"/>
      <c r="G1437" s="71"/>
    </row>
    <row r="1438" spans="2:7" s="131" customFormat="1" ht="11.65" x14ac:dyDescent="0.35">
      <c r="B1438" s="129"/>
      <c r="C1438" s="129"/>
      <c r="D1438" s="69"/>
      <c r="E1438" s="70"/>
      <c r="F1438" s="71"/>
      <c r="G1438" s="71"/>
    </row>
    <row r="1439" spans="2:7" s="131" customFormat="1" ht="11.65" x14ac:dyDescent="0.35">
      <c r="B1439" s="129"/>
      <c r="C1439" s="129"/>
      <c r="D1439" s="69"/>
      <c r="E1439" s="70"/>
      <c r="F1439" s="71"/>
      <c r="G1439" s="71"/>
    </row>
    <row r="1440" spans="2:7" s="131" customFormat="1" ht="11.65" x14ac:dyDescent="0.35">
      <c r="B1440" s="129"/>
      <c r="C1440" s="129"/>
      <c r="D1440" s="69"/>
      <c r="E1440" s="70"/>
      <c r="F1440" s="71"/>
      <c r="G1440" s="71"/>
    </row>
    <row r="1441" spans="2:7" s="131" customFormat="1" ht="11.65" x14ac:dyDescent="0.35">
      <c r="B1441" s="129"/>
      <c r="C1441" s="129"/>
      <c r="D1441" s="69"/>
      <c r="E1441" s="70"/>
      <c r="F1441" s="71"/>
      <c r="G1441" s="71"/>
    </row>
    <row r="1442" spans="2:7" s="131" customFormat="1" ht="11.65" x14ac:dyDescent="0.35">
      <c r="B1442" s="129"/>
      <c r="C1442" s="129"/>
      <c r="D1442" s="69"/>
      <c r="E1442" s="70"/>
      <c r="F1442" s="71"/>
      <c r="G1442" s="71"/>
    </row>
    <row r="1443" spans="2:7" s="131" customFormat="1" ht="11.65" x14ac:dyDescent="0.35">
      <c r="B1443" s="129"/>
      <c r="C1443" s="129"/>
      <c r="D1443" s="69"/>
      <c r="E1443" s="70"/>
      <c r="F1443" s="71"/>
      <c r="G1443" s="71"/>
    </row>
    <row r="1444" spans="2:7" s="131" customFormat="1" ht="11.65" x14ac:dyDescent="0.35">
      <c r="B1444" s="129"/>
      <c r="C1444" s="129"/>
      <c r="D1444" s="69"/>
      <c r="E1444" s="70"/>
      <c r="F1444" s="71"/>
      <c r="G1444" s="71"/>
    </row>
    <row r="1445" spans="2:7" s="131" customFormat="1" ht="11.65" x14ac:dyDescent="0.35">
      <c r="B1445" s="129"/>
      <c r="C1445" s="129"/>
      <c r="D1445" s="69"/>
      <c r="E1445" s="70"/>
      <c r="F1445" s="71"/>
      <c r="G1445" s="71"/>
    </row>
    <row r="1446" spans="2:7" s="131" customFormat="1" ht="11.65" x14ac:dyDescent="0.35">
      <c r="B1446" s="129"/>
      <c r="C1446" s="129"/>
      <c r="D1446" s="69"/>
      <c r="E1446" s="70"/>
      <c r="F1446" s="71"/>
      <c r="G1446" s="71"/>
    </row>
    <row r="1447" spans="2:7" s="131" customFormat="1" ht="11.65" x14ac:dyDescent="0.35">
      <c r="B1447" s="129"/>
      <c r="C1447" s="129"/>
      <c r="D1447" s="69"/>
      <c r="E1447" s="70"/>
      <c r="F1447" s="71"/>
      <c r="G1447" s="71"/>
    </row>
    <row r="1448" spans="2:7" s="131" customFormat="1" ht="11.65" x14ac:dyDescent="0.35">
      <c r="B1448" s="129"/>
      <c r="C1448" s="129"/>
      <c r="D1448" s="69"/>
      <c r="E1448" s="70"/>
      <c r="F1448" s="71"/>
      <c r="G1448" s="71"/>
    </row>
    <row r="1449" spans="2:7" s="131" customFormat="1" ht="11.65" x14ac:dyDescent="0.35">
      <c r="B1449" s="129"/>
      <c r="C1449" s="129"/>
      <c r="D1449" s="69"/>
      <c r="E1449" s="70"/>
      <c r="F1449" s="71"/>
      <c r="G1449" s="71"/>
    </row>
    <row r="1450" spans="2:7" s="131" customFormat="1" ht="11.65" x14ac:dyDescent="0.35">
      <c r="B1450" s="129"/>
      <c r="C1450" s="129"/>
      <c r="D1450" s="69"/>
      <c r="E1450" s="70"/>
      <c r="F1450" s="71"/>
      <c r="G1450" s="71"/>
    </row>
    <row r="1451" spans="2:7" s="131" customFormat="1" ht="11.65" x14ac:dyDescent="0.35">
      <c r="B1451" s="129"/>
      <c r="C1451" s="129"/>
      <c r="D1451" s="69"/>
      <c r="E1451" s="70"/>
      <c r="F1451" s="71"/>
      <c r="G1451" s="71"/>
    </row>
    <row r="1452" spans="2:7" s="131" customFormat="1" ht="11.65" x14ac:dyDescent="0.35">
      <c r="B1452" s="129"/>
      <c r="C1452" s="129"/>
      <c r="D1452" s="69"/>
      <c r="E1452" s="70"/>
      <c r="F1452" s="71"/>
      <c r="G1452" s="71"/>
    </row>
    <row r="1453" spans="2:7" s="131" customFormat="1" ht="11.65" x14ac:dyDescent="0.35">
      <c r="B1453" s="129"/>
      <c r="C1453" s="129"/>
      <c r="D1453" s="69"/>
      <c r="E1453" s="70"/>
      <c r="F1453" s="71"/>
      <c r="G1453" s="71"/>
    </row>
    <row r="1454" spans="2:7" s="131" customFormat="1" ht="11.65" x14ac:dyDescent="0.35">
      <c r="B1454" s="129"/>
      <c r="C1454" s="129"/>
      <c r="D1454" s="69"/>
      <c r="E1454" s="70"/>
      <c r="F1454" s="71"/>
      <c r="G1454" s="71"/>
    </row>
    <row r="1455" spans="2:7" s="131" customFormat="1" ht="11.65" x14ac:dyDescent="0.35">
      <c r="B1455" s="129"/>
      <c r="C1455" s="129"/>
      <c r="D1455" s="69"/>
      <c r="E1455" s="70"/>
      <c r="F1455" s="71"/>
      <c r="G1455" s="71"/>
    </row>
    <row r="1456" spans="2:7" s="131" customFormat="1" ht="11.65" x14ac:dyDescent="0.35">
      <c r="B1456" s="129"/>
      <c r="C1456" s="129"/>
      <c r="D1456" s="69"/>
      <c r="E1456" s="70"/>
      <c r="F1456" s="71"/>
      <c r="G1456" s="71"/>
    </row>
    <row r="1457" spans="2:7" s="131" customFormat="1" ht="11.65" x14ac:dyDescent="0.35">
      <c r="B1457" s="129"/>
      <c r="C1457" s="129"/>
      <c r="D1457" s="69"/>
      <c r="E1457" s="70"/>
      <c r="F1457" s="71"/>
      <c r="G1457" s="71"/>
    </row>
    <row r="1458" spans="2:7" s="131" customFormat="1" ht="11.65" x14ac:dyDescent="0.35">
      <c r="B1458" s="129"/>
      <c r="C1458" s="129"/>
      <c r="D1458" s="69"/>
      <c r="E1458" s="70"/>
      <c r="F1458" s="71"/>
      <c r="G1458" s="71"/>
    </row>
    <row r="1459" spans="2:7" s="131" customFormat="1" ht="11.65" x14ac:dyDescent="0.35">
      <c r="B1459" s="129"/>
      <c r="C1459" s="129"/>
      <c r="D1459" s="69"/>
      <c r="E1459" s="70"/>
      <c r="F1459" s="71"/>
      <c r="G1459" s="71"/>
    </row>
    <row r="1460" spans="2:7" s="131" customFormat="1" ht="11.65" x14ac:dyDescent="0.35">
      <c r="B1460" s="129"/>
      <c r="C1460" s="129"/>
      <c r="D1460" s="69"/>
      <c r="E1460" s="70"/>
      <c r="F1460" s="71"/>
      <c r="G1460" s="71"/>
    </row>
    <row r="1461" spans="2:7" s="131" customFormat="1" ht="11.65" x14ac:dyDescent="0.35">
      <c r="B1461" s="129"/>
      <c r="C1461" s="129"/>
      <c r="D1461" s="69"/>
      <c r="E1461" s="70"/>
      <c r="F1461" s="71"/>
      <c r="G1461" s="71"/>
    </row>
    <row r="1462" spans="2:7" s="131" customFormat="1" ht="11.65" x14ac:dyDescent="0.35">
      <c r="B1462" s="129"/>
      <c r="C1462" s="129"/>
      <c r="D1462" s="69"/>
      <c r="E1462" s="70"/>
      <c r="F1462" s="71"/>
      <c r="G1462" s="71"/>
    </row>
    <row r="1463" spans="2:7" s="131" customFormat="1" ht="11.65" x14ac:dyDescent="0.35">
      <c r="B1463" s="129"/>
      <c r="C1463" s="129"/>
      <c r="D1463" s="69"/>
      <c r="E1463" s="70"/>
      <c r="F1463" s="71"/>
      <c r="G1463" s="71"/>
    </row>
    <row r="1464" spans="2:7" s="131" customFormat="1" ht="11.65" x14ac:dyDescent="0.35">
      <c r="B1464" s="129"/>
      <c r="C1464" s="129"/>
      <c r="D1464" s="69"/>
      <c r="E1464" s="70"/>
      <c r="F1464" s="71"/>
      <c r="G1464" s="71"/>
    </row>
    <row r="1465" spans="2:7" s="131" customFormat="1" ht="11.65" x14ac:dyDescent="0.35">
      <c r="B1465" s="129"/>
      <c r="C1465" s="129"/>
      <c r="D1465" s="69"/>
      <c r="E1465" s="70"/>
      <c r="F1465" s="71"/>
      <c r="G1465" s="71"/>
    </row>
    <row r="1466" spans="2:7" s="131" customFormat="1" ht="11.65" x14ac:dyDescent="0.35">
      <c r="B1466" s="129"/>
      <c r="C1466" s="129"/>
      <c r="D1466" s="69"/>
      <c r="E1466" s="70"/>
      <c r="F1466" s="71"/>
      <c r="G1466" s="71"/>
    </row>
    <row r="1467" spans="2:7" s="131" customFormat="1" ht="11.65" x14ac:dyDescent="0.35">
      <c r="B1467" s="129"/>
      <c r="C1467" s="129"/>
      <c r="D1467" s="69"/>
      <c r="E1467" s="70"/>
      <c r="F1467" s="71"/>
      <c r="G1467" s="71"/>
    </row>
    <row r="1468" spans="2:7" s="131" customFormat="1" ht="11.65" x14ac:dyDescent="0.35">
      <c r="B1468" s="129"/>
      <c r="C1468" s="129"/>
      <c r="D1468" s="69"/>
      <c r="E1468" s="70"/>
      <c r="F1468" s="71"/>
      <c r="G1468" s="71"/>
    </row>
    <row r="1469" spans="2:7" s="131" customFormat="1" ht="11.65" x14ac:dyDescent="0.35">
      <c r="B1469" s="129"/>
      <c r="C1469" s="129"/>
      <c r="D1469" s="69"/>
      <c r="E1469" s="70"/>
      <c r="F1469" s="71"/>
      <c r="G1469" s="71"/>
    </row>
    <row r="1470" spans="2:7" s="131" customFormat="1" ht="11.65" x14ac:dyDescent="0.35">
      <c r="B1470" s="129"/>
      <c r="C1470" s="129"/>
      <c r="D1470" s="69"/>
      <c r="E1470" s="70"/>
      <c r="F1470" s="71"/>
      <c r="G1470" s="71"/>
    </row>
    <row r="1471" spans="2:7" s="131" customFormat="1" ht="11.65" x14ac:dyDescent="0.35">
      <c r="B1471" s="129"/>
      <c r="C1471" s="129"/>
      <c r="D1471" s="69"/>
      <c r="E1471" s="70"/>
      <c r="F1471" s="71"/>
      <c r="G1471" s="71"/>
    </row>
    <row r="1472" spans="2:7" s="131" customFormat="1" ht="11.65" x14ac:dyDescent="0.35">
      <c r="B1472" s="129"/>
      <c r="C1472" s="129"/>
      <c r="D1472" s="69"/>
      <c r="E1472" s="70"/>
      <c r="F1472" s="71"/>
      <c r="G1472" s="71"/>
    </row>
    <row r="1473" spans="2:7" s="131" customFormat="1" ht="11.65" x14ac:dyDescent="0.35">
      <c r="B1473" s="129"/>
      <c r="C1473" s="129"/>
      <c r="D1473" s="69"/>
      <c r="E1473" s="70"/>
      <c r="F1473" s="71"/>
      <c r="G1473" s="71"/>
    </row>
    <row r="1474" spans="2:7" s="131" customFormat="1" ht="11.65" x14ac:dyDescent="0.35">
      <c r="B1474" s="129"/>
      <c r="C1474" s="129"/>
      <c r="D1474" s="69"/>
      <c r="E1474" s="70"/>
      <c r="F1474" s="71"/>
      <c r="G1474" s="71"/>
    </row>
    <row r="1475" spans="2:7" s="131" customFormat="1" ht="11.65" x14ac:dyDescent="0.35">
      <c r="B1475" s="129"/>
      <c r="C1475" s="129"/>
      <c r="D1475" s="69"/>
      <c r="E1475" s="70"/>
      <c r="F1475" s="71"/>
      <c r="G1475" s="71"/>
    </row>
    <row r="1476" spans="2:7" s="131" customFormat="1" ht="11.65" x14ac:dyDescent="0.35">
      <c r="B1476" s="129"/>
      <c r="C1476" s="129"/>
      <c r="D1476" s="69"/>
      <c r="E1476" s="70"/>
      <c r="F1476" s="71"/>
      <c r="G1476" s="71"/>
    </row>
    <row r="1477" spans="2:7" s="131" customFormat="1" ht="11.65" x14ac:dyDescent="0.35">
      <c r="B1477" s="129"/>
      <c r="C1477" s="129"/>
      <c r="D1477" s="69"/>
      <c r="E1477" s="70"/>
      <c r="F1477" s="71"/>
      <c r="G1477" s="71"/>
    </row>
    <row r="1478" spans="2:7" s="131" customFormat="1" ht="11.65" x14ac:dyDescent="0.35">
      <c r="B1478" s="129"/>
      <c r="C1478" s="129"/>
      <c r="D1478" s="69"/>
      <c r="E1478" s="70"/>
      <c r="F1478" s="71"/>
      <c r="G1478" s="71"/>
    </row>
    <row r="1479" spans="2:7" s="131" customFormat="1" ht="11.65" x14ac:dyDescent="0.35">
      <c r="B1479" s="129"/>
      <c r="C1479" s="129"/>
      <c r="D1479" s="69"/>
      <c r="E1479" s="70"/>
      <c r="F1479" s="71"/>
      <c r="G1479" s="71"/>
    </row>
    <row r="1480" spans="2:7" s="131" customFormat="1" ht="11.65" x14ac:dyDescent="0.35">
      <c r="B1480" s="129"/>
      <c r="C1480" s="129"/>
      <c r="D1480" s="69"/>
      <c r="E1480" s="70"/>
      <c r="F1480" s="71"/>
      <c r="G1480" s="71"/>
    </row>
    <row r="1481" spans="2:7" s="131" customFormat="1" ht="11.65" x14ac:dyDescent="0.35">
      <c r="B1481" s="129"/>
      <c r="C1481" s="129"/>
      <c r="D1481" s="69"/>
      <c r="E1481" s="70"/>
      <c r="F1481" s="71"/>
      <c r="G1481" s="71"/>
    </row>
    <row r="1482" spans="2:7" s="131" customFormat="1" ht="11.65" x14ac:dyDescent="0.35">
      <c r="B1482" s="129"/>
      <c r="C1482" s="129"/>
      <c r="D1482" s="69"/>
      <c r="E1482" s="70"/>
      <c r="F1482" s="71"/>
      <c r="G1482" s="71"/>
    </row>
    <row r="1483" spans="2:7" s="131" customFormat="1" ht="11.65" x14ac:dyDescent="0.35">
      <c r="B1483" s="129"/>
      <c r="C1483" s="129"/>
      <c r="D1483" s="69"/>
      <c r="E1483" s="70"/>
      <c r="F1483" s="71"/>
      <c r="G1483" s="71"/>
    </row>
    <row r="1484" spans="2:7" s="131" customFormat="1" ht="11.65" x14ac:dyDescent="0.35">
      <c r="B1484" s="129"/>
      <c r="C1484" s="129"/>
      <c r="D1484" s="69"/>
      <c r="E1484" s="70"/>
      <c r="F1484" s="71"/>
      <c r="G1484" s="71"/>
    </row>
    <row r="1485" spans="2:7" s="131" customFormat="1" ht="11.65" x14ac:dyDescent="0.35">
      <c r="B1485" s="129"/>
      <c r="C1485" s="129"/>
      <c r="D1485" s="69"/>
      <c r="E1485" s="70"/>
      <c r="F1485" s="71"/>
      <c r="G1485" s="71"/>
    </row>
    <row r="1486" spans="2:7" s="131" customFormat="1" ht="11.65" x14ac:dyDescent="0.35">
      <c r="B1486" s="129"/>
      <c r="C1486" s="129"/>
      <c r="D1486" s="69"/>
      <c r="E1486" s="70"/>
      <c r="F1486" s="71"/>
      <c r="G1486" s="71"/>
    </row>
    <row r="1487" spans="2:7" s="131" customFormat="1" ht="11.65" x14ac:dyDescent="0.35">
      <c r="B1487" s="129"/>
      <c r="C1487" s="129"/>
      <c r="D1487" s="69"/>
      <c r="E1487" s="70"/>
      <c r="F1487" s="71"/>
      <c r="G1487" s="71"/>
    </row>
    <row r="1488" spans="2:7" s="131" customFormat="1" ht="11.65" x14ac:dyDescent="0.35">
      <c r="B1488" s="129"/>
      <c r="C1488" s="129"/>
      <c r="D1488" s="69"/>
      <c r="E1488" s="70"/>
      <c r="F1488" s="71"/>
      <c r="G1488" s="71"/>
    </row>
    <row r="1489" spans="2:7" s="131" customFormat="1" ht="11.65" x14ac:dyDescent="0.35">
      <c r="B1489" s="129"/>
      <c r="C1489" s="129"/>
      <c r="D1489" s="69"/>
      <c r="E1489" s="70"/>
      <c r="F1489" s="71"/>
      <c r="G1489" s="71"/>
    </row>
    <row r="1490" spans="2:7" s="131" customFormat="1" ht="11.65" x14ac:dyDescent="0.35">
      <c r="B1490" s="129"/>
      <c r="C1490" s="129"/>
      <c r="D1490" s="69"/>
      <c r="E1490" s="70"/>
      <c r="F1490" s="71"/>
      <c r="G1490" s="71"/>
    </row>
    <row r="1491" spans="2:7" s="131" customFormat="1" ht="11.65" x14ac:dyDescent="0.35">
      <c r="B1491" s="129"/>
      <c r="C1491" s="129"/>
      <c r="D1491" s="69"/>
      <c r="E1491" s="70"/>
      <c r="F1491" s="71"/>
      <c r="G1491" s="71"/>
    </row>
    <row r="1492" spans="2:7" s="131" customFormat="1" ht="11.65" x14ac:dyDescent="0.35">
      <c r="B1492" s="129"/>
      <c r="C1492" s="129"/>
      <c r="D1492" s="69"/>
      <c r="E1492" s="70"/>
      <c r="F1492" s="71"/>
      <c r="G1492" s="71"/>
    </row>
    <row r="1493" spans="2:7" s="131" customFormat="1" ht="11.65" x14ac:dyDescent="0.35">
      <c r="B1493" s="129"/>
      <c r="C1493" s="129"/>
      <c r="D1493" s="69"/>
      <c r="E1493" s="70"/>
      <c r="F1493" s="71"/>
      <c r="G1493" s="71"/>
    </row>
    <row r="1494" spans="2:7" s="131" customFormat="1" ht="11.65" x14ac:dyDescent="0.35">
      <c r="B1494" s="129"/>
      <c r="C1494" s="129"/>
      <c r="D1494" s="69"/>
      <c r="E1494" s="70"/>
      <c r="F1494" s="71"/>
      <c r="G1494" s="71"/>
    </row>
    <row r="1495" spans="2:7" s="131" customFormat="1" ht="11.65" x14ac:dyDescent="0.35">
      <c r="B1495" s="129"/>
      <c r="C1495" s="129"/>
      <c r="D1495" s="69"/>
      <c r="E1495" s="70"/>
      <c r="F1495" s="71"/>
      <c r="G1495" s="71"/>
    </row>
    <row r="1496" spans="2:7" s="131" customFormat="1" ht="11.65" x14ac:dyDescent="0.35">
      <c r="B1496" s="129"/>
      <c r="C1496" s="129"/>
      <c r="D1496" s="69"/>
      <c r="E1496" s="70"/>
      <c r="F1496" s="71"/>
      <c r="G1496" s="71"/>
    </row>
    <row r="1497" spans="2:7" s="131" customFormat="1" ht="11.65" x14ac:dyDescent="0.35">
      <c r="B1497" s="129"/>
      <c r="C1497" s="129"/>
      <c r="D1497" s="69"/>
      <c r="E1497" s="70"/>
      <c r="F1497" s="71"/>
      <c r="G1497" s="71"/>
    </row>
    <row r="1498" spans="2:7" s="131" customFormat="1" ht="11.65" x14ac:dyDescent="0.35">
      <c r="B1498" s="129"/>
      <c r="C1498" s="129"/>
      <c r="D1498" s="69"/>
      <c r="E1498" s="70"/>
      <c r="F1498" s="71"/>
      <c r="G1498" s="71"/>
    </row>
    <row r="1499" spans="2:7" s="131" customFormat="1" ht="11.65" x14ac:dyDescent="0.35">
      <c r="B1499" s="129"/>
      <c r="C1499" s="129"/>
      <c r="D1499" s="69"/>
      <c r="E1499" s="70"/>
      <c r="F1499" s="71"/>
      <c r="G1499" s="71"/>
    </row>
    <row r="1500" spans="2:7" s="131" customFormat="1" ht="11.65" x14ac:dyDescent="0.35">
      <c r="B1500" s="129"/>
      <c r="C1500" s="129"/>
      <c r="D1500" s="69"/>
      <c r="E1500" s="70"/>
      <c r="F1500" s="71"/>
      <c r="G1500" s="71"/>
    </row>
    <row r="1501" spans="2:7" s="131" customFormat="1" ht="11.65" x14ac:dyDescent="0.35">
      <c r="B1501" s="129"/>
      <c r="C1501" s="129"/>
      <c r="D1501" s="69"/>
      <c r="E1501" s="70"/>
      <c r="F1501" s="71"/>
      <c r="G1501" s="71"/>
    </row>
    <row r="1502" spans="2:7" s="131" customFormat="1" ht="11.65" x14ac:dyDescent="0.35">
      <c r="B1502" s="129"/>
      <c r="C1502" s="129"/>
      <c r="D1502" s="69"/>
      <c r="E1502" s="70"/>
      <c r="F1502" s="71"/>
      <c r="G1502" s="71"/>
    </row>
    <row r="1503" spans="2:7" s="131" customFormat="1" ht="11.65" x14ac:dyDescent="0.35">
      <c r="B1503" s="129"/>
      <c r="C1503" s="129"/>
      <c r="D1503" s="69"/>
      <c r="E1503" s="70"/>
      <c r="F1503" s="71"/>
      <c r="G1503" s="71"/>
    </row>
    <row r="1504" spans="2:7" s="131" customFormat="1" ht="11.65" x14ac:dyDescent="0.35">
      <c r="B1504" s="129"/>
      <c r="C1504" s="129"/>
      <c r="D1504" s="69"/>
      <c r="E1504" s="70"/>
      <c r="F1504" s="71"/>
      <c r="G1504" s="71"/>
    </row>
    <row r="1505" spans="2:7" s="131" customFormat="1" ht="11.65" x14ac:dyDescent="0.35">
      <c r="B1505" s="129"/>
      <c r="C1505" s="129"/>
      <c r="D1505" s="69"/>
      <c r="E1505" s="70"/>
      <c r="F1505" s="71"/>
      <c r="G1505" s="71"/>
    </row>
    <row r="1506" spans="2:7" s="131" customFormat="1" ht="11.65" x14ac:dyDescent="0.35">
      <c r="B1506" s="129"/>
      <c r="C1506" s="129"/>
      <c r="D1506" s="69"/>
      <c r="E1506" s="70"/>
      <c r="F1506" s="71"/>
      <c r="G1506" s="71"/>
    </row>
    <row r="1507" spans="2:7" s="131" customFormat="1" ht="11.65" x14ac:dyDescent="0.35">
      <c r="B1507" s="129"/>
      <c r="C1507" s="129"/>
      <c r="D1507" s="69"/>
      <c r="E1507" s="70"/>
      <c r="F1507" s="71"/>
      <c r="G1507" s="71"/>
    </row>
    <row r="1508" spans="2:7" s="131" customFormat="1" ht="11.65" x14ac:dyDescent="0.35">
      <c r="B1508" s="129"/>
      <c r="C1508" s="129"/>
      <c r="D1508" s="69"/>
      <c r="E1508" s="70"/>
      <c r="F1508" s="71"/>
      <c r="G1508" s="71"/>
    </row>
    <row r="1509" spans="2:7" s="131" customFormat="1" ht="11.65" x14ac:dyDescent="0.35">
      <c r="B1509" s="129"/>
      <c r="C1509" s="129"/>
      <c r="D1509" s="69"/>
      <c r="E1509" s="70"/>
      <c r="F1509" s="71"/>
      <c r="G1509" s="71"/>
    </row>
    <row r="1510" spans="2:7" s="131" customFormat="1" ht="11.65" x14ac:dyDescent="0.35">
      <c r="B1510" s="129"/>
      <c r="C1510" s="129"/>
      <c r="D1510" s="69"/>
      <c r="E1510" s="70"/>
      <c r="F1510" s="71"/>
      <c r="G1510" s="71"/>
    </row>
    <row r="1511" spans="2:7" s="131" customFormat="1" ht="11.65" x14ac:dyDescent="0.35">
      <c r="B1511" s="129"/>
      <c r="C1511" s="129"/>
      <c r="D1511" s="69"/>
      <c r="E1511" s="70"/>
      <c r="F1511" s="71"/>
      <c r="G1511" s="71"/>
    </row>
    <row r="1512" spans="2:7" s="131" customFormat="1" ht="11.65" x14ac:dyDescent="0.35">
      <c r="B1512" s="129"/>
      <c r="C1512" s="129"/>
      <c r="D1512" s="69"/>
      <c r="E1512" s="70"/>
      <c r="F1512" s="71"/>
      <c r="G1512" s="71"/>
    </row>
    <row r="1513" spans="2:7" s="131" customFormat="1" ht="11.65" x14ac:dyDescent="0.35">
      <c r="B1513" s="129"/>
      <c r="C1513" s="129"/>
      <c r="D1513" s="69"/>
      <c r="E1513" s="70"/>
      <c r="F1513" s="71"/>
      <c r="G1513" s="71"/>
    </row>
    <row r="1514" spans="2:7" s="131" customFormat="1" ht="11.65" x14ac:dyDescent="0.35">
      <c r="B1514" s="129"/>
      <c r="C1514" s="129"/>
      <c r="D1514" s="69"/>
      <c r="E1514" s="70"/>
      <c r="F1514" s="71"/>
      <c r="G1514" s="71"/>
    </row>
    <row r="1515" spans="2:7" s="131" customFormat="1" ht="11.65" x14ac:dyDescent="0.35">
      <c r="B1515" s="129"/>
      <c r="C1515" s="129"/>
      <c r="D1515" s="69"/>
      <c r="E1515" s="70"/>
      <c r="F1515" s="71"/>
      <c r="G1515" s="71"/>
    </row>
    <row r="1516" spans="2:7" s="131" customFormat="1" ht="11.65" x14ac:dyDescent="0.35">
      <c r="B1516" s="129"/>
      <c r="C1516" s="129"/>
      <c r="D1516" s="69"/>
      <c r="E1516" s="70"/>
      <c r="F1516" s="71"/>
      <c r="G1516" s="71"/>
    </row>
    <row r="1517" spans="2:7" s="131" customFormat="1" ht="11.65" x14ac:dyDescent="0.35">
      <c r="B1517" s="129"/>
      <c r="C1517" s="129"/>
      <c r="D1517" s="69"/>
      <c r="E1517" s="70"/>
      <c r="F1517" s="71"/>
      <c r="G1517" s="71"/>
    </row>
    <row r="1518" spans="2:7" s="131" customFormat="1" ht="11.65" x14ac:dyDescent="0.35">
      <c r="B1518" s="129"/>
      <c r="C1518" s="129"/>
      <c r="D1518" s="69"/>
      <c r="E1518" s="70"/>
      <c r="F1518" s="71"/>
      <c r="G1518" s="71"/>
    </row>
    <row r="1519" spans="2:7" s="131" customFormat="1" ht="11.65" x14ac:dyDescent="0.35">
      <c r="B1519" s="129"/>
      <c r="C1519" s="129"/>
      <c r="D1519" s="69"/>
      <c r="E1519" s="70"/>
      <c r="F1519" s="71"/>
      <c r="G1519" s="71"/>
    </row>
    <row r="1520" spans="2:7" s="131" customFormat="1" ht="11.65" x14ac:dyDescent="0.35">
      <c r="B1520" s="129"/>
      <c r="C1520" s="129"/>
      <c r="D1520" s="69"/>
      <c r="E1520" s="70"/>
      <c r="F1520" s="71"/>
      <c r="G1520" s="71"/>
    </row>
    <row r="1521" spans="2:7" s="131" customFormat="1" ht="11.65" x14ac:dyDescent="0.35">
      <c r="B1521" s="129"/>
      <c r="C1521" s="129"/>
      <c r="D1521" s="69"/>
      <c r="E1521" s="70"/>
      <c r="F1521" s="71"/>
      <c r="G1521" s="71"/>
    </row>
    <row r="1522" spans="2:7" s="131" customFormat="1" ht="11.65" x14ac:dyDescent="0.35">
      <c r="B1522" s="129"/>
      <c r="C1522" s="129"/>
      <c r="D1522" s="69"/>
      <c r="E1522" s="70"/>
      <c r="F1522" s="71"/>
      <c r="G1522" s="71"/>
    </row>
    <row r="1523" spans="2:7" s="131" customFormat="1" ht="11.65" x14ac:dyDescent="0.35">
      <c r="B1523" s="129"/>
      <c r="C1523" s="129"/>
      <c r="D1523" s="69"/>
      <c r="E1523" s="70"/>
      <c r="F1523" s="71"/>
      <c r="G1523" s="71"/>
    </row>
    <row r="1524" spans="2:7" s="131" customFormat="1" ht="11.65" x14ac:dyDescent="0.35">
      <c r="B1524" s="129"/>
      <c r="C1524" s="129"/>
      <c r="D1524" s="69"/>
      <c r="E1524" s="70"/>
      <c r="F1524" s="71"/>
      <c r="G1524" s="71"/>
    </row>
    <row r="1525" spans="2:7" s="131" customFormat="1" ht="11.65" x14ac:dyDescent="0.35">
      <c r="B1525" s="129"/>
      <c r="C1525" s="129"/>
      <c r="D1525" s="69"/>
      <c r="E1525" s="70"/>
      <c r="F1525" s="71"/>
      <c r="G1525" s="71"/>
    </row>
    <row r="1526" spans="2:7" s="131" customFormat="1" ht="11.65" x14ac:dyDescent="0.35">
      <c r="B1526" s="129"/>
      <c r="C1526" s="129"/>
      <c r="D1526" s="69"/>
      <c r="E1526" s="70"/>
      <c r="F1526" s="71"/>
      <c r="G1526" s="71"/>
    </row>
    <row r="1527" spans="2:7" s="131" customFormat="1" ht="11.65" x14ac:dyDescent="0.35">
      <c r="B1527" s="129"/>
      <c r="C1527" s="129"/>
      <c r="D1527" s="69"/>
      <c r="E1527" s="70"/>
      <c r="F1527" s="71"/>
      <c r="G1527" s="71"/>
    </row>
    <row r="1528" spans="2:7" s="131" customFormat="1" ht="11.65" x14ac:dyDescent="0.35">
      <c r="B1528" s="129"/>
      <c r="C1528" s="129"/>
      <c r="D1528" s="69"/>
      <c r="E1528" s="70"/>
      <c r="F1528" s="71"/>
      <c r="G1528" s="71"/>
    </row>
    <row r="1529" spans="2:7" s="131" customFormat="1" ht="11.65" x14ac:dyDescent="0.35">
      <c r="B1529" s="129"/>
      <c r="C1529" s="129"/>
      <c r="D1529" s="69"/>
      <c r="E1529" s="70"/>
      <c r="F1529" s="71"/>
      <c r="G1529" s="71"/>
    </row>
    <row r="1530" spans="2:7" s="131" customFormat="1" ht="11.65" x14ac:dyDescent="0.35">
      <c r="B1530" s="129"/>
      <c r="C1530" s="129"/>
      <c r="D1530" s="69"/>
      <c r="E1530" s="70"/>
      <c r="F1530" s="71"/>
      <c r="G1530" s="71"/>
    </row>
    <row r="1531" spans="2:7" s="131" customFormat="1" ht="11.65" x14ac:dyDescent="0.35">
      <c r="B1531" s="129"/>
      <c r="C1531" s="129"/>
      <c r="D1531" s="69"/>
      <c r="E1531" s="70"/>
      <c r="F1531" s="71"/>
      <c r="G1531" s="71"/>
    </row>
    <row r="1532" spans="2:7" s="131" customFormat="1" ht="11.65" x14ac:dyDescent="0.35">
      <c r="B1532" s="129"/>
      <c r="C1532" s="129"/>
      <c r="D1532" s="69"/>
      <c r="E1532" s="70"/>
      <c r="F1532" s="71"/>
      <c r="G1532" s="71"/>
    </row>
    <row r="1533" spans="2:7" s="131" customFormat="1" ht="11.65" x14ac:dyDescent="0.35">
      <c r="B1533" s="129"/>
      <c r="C1533" s="129"/>
      <c r="D1533" s="69"/>
      <c r="E1533" s="70"/>
      <c r="F1533" s="71"/>
      <c r="G1533" s="71"/>
    </row>
    <row r="1534" spans="2:7" s="131" customFormat="1" ht="11.65" x14ac:dyDescent="0.35">
      <c r="B1534" s="129"/>
      <c r="C1534" s="129"/>
      <c r="D1534" s="69"/>
      <c r="E1534" s="70"/>
      <c r="F1534" s="71"/>
      <c r="G1534" s="71"/>
    </row>
    <row r="1535" spans="2:7" s="131" customFormat="1" ht="11.65" x14ac:dyDescent="0.35">
      <c r="B1535" s="129"/>
      <c r="C1535" s="129"/>
      <c r="D1535" s="69"/>
      <c r="E1535" s="70"/>
      <c r="F1535" s="71"/>
      <c r="G1535" s="71"/>
    </row>
    <row r="1536" spans="2:7" s="131" customFormat="1" ht="11.65" x14ac:dyDescent="0.35">
      <c r="B1536" s="129"/>
      <c r="C1536" s="129"/>
      <c r="D1536" s="69"/>
      <c r="E1536" s="70"/>
      <c r="F1536" s="71"/>
      <c r="G1536" s="71"/>
    </row>
    <row r="1537" spans="2:7" s="131" customFormat="1" ht="11.65" x14ac:dyDescent="0.35">
      <c r="B1537" s="129"/>
      <c r="C1537" s="129"/>
      <c r="D1537" s="69"/>
      <c r="E1537" s="70"/>
      <c r="F1537" s="71"/>
      <c r="G1537" s="71"/>
    </row>
    <row r="1538" spans="2:7" s="131" customFormat="1" ht="11.65" x14ac:dyDescent="0.35">
      <c r="B1538" s="129"/>
      <c r="C1538" s="129"/>
      <c r="D1538" s="69"/>
      <c r="E1538" s="70"/>
      <c r="F1538" s="71"/>
      <c r="G1538" s="71"/>
    </row>
    <row r="1539" spans="2:7" s="131" customFormat="1" ht="11.65" x14ac:dyDescent="0.35">
      <c r="B1539" s="129"/>
      <c r="C1539" s="129"/>
      <c r="D1539" s="69"/>
      <c r="E1539" s="70"/>
      <c r="F1539" s="71"/>
      <c r="G1539" s="71"/>
    </row>
    <row r="1540" spans="2:7" s="131" customFormat="1" ht="11.65" x14ac:dyDescent="0.35">
      <c r="B1540" s="129"/>
      <c r="C1540" s="129"/>
      <c r="D1540" s="69"/>
      <c r="E1540" s="70"/>
      <c r="F1540" s="71"/>
      <c r="G1540" s="71"/>
    </row>
    <row r="1541" spans="2:7" s="131" customFormat="1" ht="11.65" x14ac:dyDescent="0.35">
      <c r="B1541" s="129"/>
      <c r="C1541" s="129"/>
      <c r="D1541" s="69"/>
      <c r="E1541" s="70"/>
      <c r="F1541" s="71"/>
      <c r="G1541" s="71"/>
    </row>
    <row r="1542" spans="2:7" s="131" customFormat="1" ht="11.65" x14ac:dyDescent="0.35">
      <c r="B1542" s="129"/>
      <c r="C1542" s="129"/>
      <c r="D1542" s="69"/>
      <c r="E1542" s="70"/>
      <c r="F1542" s="71"/>
      <c r="G1542" s="71"/>
    </row>
    <row r="1543" spans="2:7" s="131" customFormat="1" ht="11.65" x14ac:dyDescent="0.35">
      <c r="B1543" s="129"/>
      <c r="C1543" s="129"/>
      <c r="D1543" s="69"/>
      <c r="E1543" s="70"/>
      <c r="F1543" s="71"/>
      <c r="G1543" s="71"/>
    </row>
    <row r="1544" spans="2:7" s="131" customFormat="1" ht="11.65" x14ac:dyDescent="0.35">
      <c r="B1544" s="129"/>
      <c r="C1544" s="129"/>
      <c r="D1544" s="69"/>
      <c r="E1544" s="70"/>
      <c r="F1544" s="71"/>
      <c r="G1544" s="71"/>
    </row>
    <row r="1545" spans="2:7" s="131" customFormat="1" ht="11.65" x14ac:dyDescent="0.35">
      <c r="B1545" s="129"/>
      <c r="C1545" s="129"/>
      <c r="D1545" s="69"/>
      <c r="E1545" s="70"/>
      <c r="F1545" s="71"/>
      <c r="G1545" s="71"/>
    </row>
    <row r="1546" spans="2:7" s="131" customFormat="1" ht="11.65" x14ac:dyDescent="0.35">
      <c r="B1546" s="129"/>
      <c r="C1546" s="129"/>
      <c r="D1546" s="69"/>
      <c r="E1546" s="70"/>
      <c r="F1546" s="71"/>
      <c r="G1546" s="71"/>
    </row>
    <row r="1547" spans="2:7" s="131" customFormat="1" ht="11.65" x14ac:dyDescent="0.35">
      <c r="B1547" s="129"/>
      <c r="C1547" s="129"/>
      <c r="D1547" s="69"/>
      <c r="E1547" s="70"/>
      <c r="F1547" s="71"/>
      <c r="G1547" s="71"/>
    </row>
    <row r="1548" spans="2:7" s="131" customFormat="1" ht="11.65" x14ac:dyDescent="0.35">
      <c r="B1548" s="129"/>
      <c r="C1548" s="129"/>
      <c r="D1548" s="69"/>
      <c r="E1548" s="70"/>
      <c r="F1548" s="71"/>
      <c r="G1548" s="71"/>
    </row>
    <row r="1549" spans="2:7" s="131" customFormat="1" ht="11.65" x14ac:dyDescent="0.35">
      <c r="B1549" s="129"/>
      <c r="C1549" s="129"/>
      <c r="D1549" s="69"/>
      <c r="E1549" s="70"/>
      <c r="F1549" s="71"/>
      <c r="G1549" s="71"/>
    </row>
    <row r="1550" spans="2:7" s="131" customFormat="1" ht="11.65" x14ac:dyDescent="0.35">
      <c r="B1550" s="129"/>
      <c r="C1550" s="129"/>
      <c r="D1550" s="69"/>
      <c r="E1550" s="70"/>
      <c r="F1550" s="71"/>
      <c r="G1550" s="71"/>
    </row>
    <row r="1551" spans="2:7" s="131" customFormat="1" ht="11.65" x14ac:dyDescent="0.35">
      <c r="B1551" s="129"/>
      <c r="C1551" s="129"/>
      <c r="D1551" s="69"/>
      <c r="E1551" s="70"/>
      <c r="F1551" s="71"/>
      <c r="G1551" s="71"/>
    </row>
    <row r="1552" spans="2:7" s="131" customFormat="1" ht="11.65" x14ac:dyDescent="0.35">
      <c r="B1552" s="129"/>
      <c r="C1552" s="129"/>
      <c r="D1552" s="69"/>
      <c r="E1552" s="70"/>
      <c r="F1552" s="71"/>
      <c r="G1552" s="71"/>
    </row>
    <row r="1553" spans="2:7" s="131" customFormat="1" ht="11.65" x14ac:dyDescent="0.35">
      <c r="B1553" s="129"/>
      <c r="C1553" s="129"/>
      <c r="D1553" s="69"/>
      <c r="E1553" s="70"/>
      <c r="F1553" s="71"/>
      <c r="G1553" s="71"/>
    </row>
    <row r="1554" spans="2:7" s="131" customFormat="1" ht="11.65" x14ac:dyDescent="0.35">
      <c r="B1554" s="129"/>
      <c r="C1554" s="129"/>
      <c r="D1554" s="69"/>
      <c r="E1554" s="70"/>
      <c r="F1554" s="71"/>
      <c r="G1554" s="71"/>
    </row>
    <row r="1555" spans="2:7" s="131" customFormat="1" ht="11.65" x14ac:dyDescent="0.35">
      <c r="B1555" s="129"/>
      <c r="C1555" s="129"/>
      <c r="D1555" s="69"/>
      <c r="E1555" s="70"/>
      <c r="F1555" s="71"/>
      <c r="G1555" s="71"/>
    </row>
    <row r="1556" spans="2:7" s="131" customFormat="1" ht="11.65" x14ac:dyDescent="0.35">
      <c r="B1556" s="129"/>
      <c r="C1556" s="129"/>
      <c r="D1556" s="69"/>
      <c r="E1556" s="70"/>
      <c r="F1556" s="71"/>
      <c r="G1556" s="71"/>
    </row>
    <row r="1557" spans="2:7" s="131" customFormat="1" ht="11.65" x14ac:dyDescent="0.35">
      <c r="B1557" s="129"/>
      <c r="C1557" s="129"/>
      <c r="D1557" s="69"/>
      <c r="E1557" s="70"/>
      <c r="F1557" s="71"/>
      <c r="G1557" s="71"/>
    </row>
    <row r="1558" spans="2:7" s="131" customFormat="1" ht="11.65" x14ac:dyDescent="0.35">
      <c r="B1558" s="129"/>
      <c r="C1558" s="129"/>
      <c r="D1558" s="69"/>
      <c r="E1558" s="70"/>
      <c r="F1558" s="71"/>
      <c r="G1558" s="71"/>
    </row>
    <row r="1559" spans="2:7" s="131" customFormat="1" ht="11.65" x14ac:dyDescent="0.35">
      <c r="B1559" s="129"/>
      <c r="C1559" s="129"/>
      <c r="D1559" s="69"/>
      <c r="E1559" s="70"/>
      <c r="F1559" s="71"/>
      <c r="G1559" s="71"/>
    </row>
    <row r="1560" spans="2:7" s="131" customFormat="1" ht="11.65" x14ac:dyDescent="0.35">
      <c r="B1560" s="129"/>
      <c r="C1560" s="129"/>
      <c r="D1560" s="69"/>
      <c r="E1560" s="70"/>
      <c r="F1560" s="71"/>
      <c r="G1560" s="71"/>
    </row>
    <row r="1561" spans="2:7" s="131" customFormat="1" ht="11.65" x14ac:dyDescent="0.35">
      <c r="B1561" s="129"/>
      <c r="C1561" s="129"/>
      <c r="D1561" s="69"/>
      <c r="E1561" s="70"/>
      <c r="F1561" s="71"/>
      <c r="G1561" s="71"/>
    </row>
    <row r="1562" spans="2:7" s="131" customFormat="1" ht="11.65" x14ac:dyDescent="0.35">
      <c r="B1562" s="129"/>
      <c r="C1562" s="129"/>
      <c r="D1562" s="69"/>
      <c r="E1562" s="70"/>
      <c r="F1562" s="71"/>
      <c r="G1562" s="71"/>
    </row>
    <row r="1563" spans="2:7" s="131" customFormat="1" ht="11.65" x14ac:dyDescent="0.35">
      <c r="B1563" s="129"/>
      <c r="C1563" s="129"/>
      <c r="D1563" s="69"/>
      <c r="E1563" s="70"/>
      <c r="F1563" s="71"/>
      <c r="G1563" s="71"/>
    </row>
    <row r="1564" spans="2:7" s="131" customFormat="1" ht="11.65" x14ac:dyDescent="0.35">
      <c r="B1564" s="129"/>
      <c r="C1564" s="129"/>
      <c r="D1564" s="69"/>
      <c r="E1564" s="70"/>
      <c r="F1564" s="71"/>
      <c r="G1564" s="71"/>
    </row>
    <row r="1565" spans="2:7" s="131" customFormat="1" ht="11.65" x14ac:dyDescent="0.35">
      <c r="B1565" s="129"/>
      <c r="C1565" s="129"/>
      <c r="D1565" s="69"/>
      <c r="E1565" s="70"/>
      <c r="F1565" s="71"/>
      <c r="G1565" s="71"/>
    </row>
    <row r="1566" spans="2:7" s="131" customFormat="1" ht="11.65" x14ac:dyDescent="0.35">
      <c r="B1566" s="129"/>
      <c r="C1566" s="129"/>
      <c r="D1566" s="69"/>
      <c r="E1566" s="70"/>
      <c r="F1566" s="71"/>
      <c r="G1566" s="71"/>
    </row>
    <row r="1567" spans="2:7" s="131" customFormat="1" ht="11.65" x14ac:dyDescent="0.35">
      <c r="B1567" s="129"/>
      <c r="C1567" s="129"/>
      <c r="D1567" s="69"/>
      <c r="E1567" s="70"/>
      <c r="F1567" s="71"/>
      <c r="G1567" s="71"/>
    </row>
    <row r="1568" spans="2:7" s="131" customFormat="1" ht="11.65" x14ac:dyDescent="0.35">
      <c r="B1568" s="129"/>
      <c r="C1568" s="129"/>
      <c r="D1568" s="69"/>
      <c r="E1568" s="70"/>
      <c r="F1568" s="71"/>
      <c r="G1568" s="71"/>
    </row>
    <row r="1569" spans="2:7" s="131" customFormat="1" ht="11.65" x14ac:dyDescent="0.35">
      <c r="B1569" s="129"/>
      <c r="C1569" s="129"/>
      <c r="D1569" s="69"/>
      <c r="E1569" s="70"/>
      <c r="F1569" s="71"/>
      <c r="G1569" s="71"/>
    </row>
    <row r="1570" spans="2:7" s="131" customFormat="1" ht="11.65" x14ac:dyDescent="0.35">
      <c r="B1570" s="129"/>
      <c r="C1570" s="129"/>
      <c r="D1570" s="69"/>
      <c r="E1570" s="70"/>
      <c r="F1570" s="71"/>
      <c r="G1570" s="71"/>
    </row>
    <row r="1571" spans="2:7" s="131" customFormat="1" ht="11.65" x14ac:dyDescent="0.35">
      <c r="B1571" s="129"/>
      <c r="C1571" s="129"/>
      <c r="D1571" s="69"/>
      <c r="E1571" s="70"/>
      <c r="F1571" s="71"/>
      <c r="G1571" s="71"/>
    </row>
    <row r="1572" spans="2:7" s="131" customFormat="1" ht="11.65" x14ac:dyDescent="0.35">
      <c r="B1572" s="129"/>
      <c r="C1572" s="129"/>
      <c r="D1572" s="69"/>
      <c r="E1572" s="70"/>
      <c r="F1572" s="71"/>
      <c r="G1572" s="71"/>
    </row>
    <row r="1573" spans="2:7" s="131" customFormat="1" ht="11.65" x14ac:dyDescent="0.35">
      <c r="B1573" s="129"/>
      <c r="C1573" s="129"/>
      <c r="D1573" s="69"/>
      <c r="E1573" s="70"/>
      <c r="F1573" s="71"/>
      <c r="G1573" s="71"/>
    </row>
    <row r="1574" spans="2:7" s="131" customFormat="1" ht="11.65" x14ac:dyDescent="0.35">
      <c r="B1574" s="129"/>
      <c r="C1574" s="129"/>
      <c r="D1574" s="69"/>
      <c r="E1574" s="70"/>
      <c r="F1574" s="71"/>
      <c r="G1574" s="71"/>
    </row>
    <row r="1575" spans="2:7" s="131" customFormat="1" ht="11.65" x14ac:dyDescent="0.35">
      <c r="B1575" s="129"/>
      <c r="C1575" s="129"/>
      <c r="D1575" s="69"/>
      <c r="E1575" s="70"/>
      <c r="F1575" s="71"/>
      <c r="G1575" s="71"/>
    </row>
    <row r="1576" spans="2:7" s="131" customFormat="1" ht="11.65" x14ac:dyDescent="0.35">
      <c r="B1576" s="129"/>
      <c r="C1576" s="129"/>
      <c r="D1576" s="69"/>
      <c r="E1576" s="70"/>
      <c r="F1576" s="71"/>
      <c r="G1576" s="71"/>
    </row>
    <row r="1577" spans="2:7" s="131" customFormat="1" ht="11.65" x14ac:dyDescent="0.35">
      <c r="B1577" s="129"/>
      <c r="C1577" s="129"/>
      <c r="D1577" s="69"/>
      <c r="E1577" s="70"/>
      <c r="F1577" s="71"/>
      <c r="G1577" s="71"/>
    </row>
    <row r="1578" spans="2:7" s="131" customFormat="1" ht="11.65" x14ac:dyDescent="0.35">
      <c r="B1578" s="129"/>
      <c r="C1578" s="129"/>
      <c r="D1578" s="69"/>
      <c r="E1578" s="70"/>
      <c r="F1578" s="71"/>
      <c r="G1578" s="71"/>
    </row>
    <row r="1579" spans="2:7" s="131" customFormat="1" ht="11.65" x14ac:dyDescent="0.35">
      <c r="B1579" s="129"/>
      <c r="C1579" s="129"/>
      <c r="D1579" s="69"/>
      <c r="E1579" s="70"/>
      <c r="F1579" s="71"/>
      <c r="G1579" s="71"/>
    </row>
    <row r="1580" spans="2:7" s="131" customFormat="1" ht="11.65" x14ac:dyDescent="0.35">
      <c r="B1580" s="129"/>
      <c r="C1580" s="129"/>
      <c r="D1580" s="69"/>
      <c r="E1580" s="70"/>
      <c r="F1580" s="71"/>
      <c r="G1580" s="71"/>
    </row>
    <row r="1581" spans="2:7" s="131" customFormat="1" ht="11.65" x14ac:dyDescent="0.35">
      <c r="B1581" s="129"/>
      <c r="C1581" s="129"/>
      <c r="D1581" s="69"/>
      <c r="E1581" s="70"/>
      <c r="F1581" s="71"/>
      <c r="G1581" s="71"/>
    </row>
    <row r="1582" spans="2:7" s="131" customFormat="1" ht="11.65" x14ac:dyDescent="0.35">
      <c r="B1582" s="129"/>
      <c r="C1582" s="129"/>
      <c r="D1582" s="69"/>
      <c r="E1582" s="70"/>
      <c r="F1582" s="71"/>
      <c r="G1582" s="71"/>
    </row>
    <row r="1583" spans="2:7" s="131" customFormat="1" ht="11.65" x14ac:dyDescent="0.35">
      <c r="B1583" s="129"/>
      <c r="C1583" s="129"/>
      <c r="D1583" s="69"/>
      <c r="E1583" s="70"/>
      <c r="F1583" s="71"/>
      <c r="G1583" s="71"/>
    </row>
    <row r="1584" spans="2:7" s="131" customFormat="1" ht="11.65" x14ac:dyDescent="0.35">
      <c r="B1584" s="129"/>
      <c r="C1584" s="129"/>
      <c r="D1584" s="69"/>
      <c r="E1584" s="70"/>
      <c r="F1584" s="71"/>
      <c r="G1584" s="71"/>
    </row>
    <row r="1585" spans="2:7" s="131" customFormat="1" ht="11.65" x14ac:dyDescent="0.35">
      <c r="B1585" s="129"/>
      <c r="C1585" s="129"/>
      <c r="D1585" s="69"/>
      <c r="E1585" s="70"/>
      <c r="F1585" s="71"/>
      <c r="G1585" s="71"/>
    </row>
    <row r="1586" spans="2:7" s="131" customFormat="1" ht="11.65" x14ac:dyDescent="0.35">
      <c r="B1586" s="129"/>
      <c r="C1586" s="129"/>
      <c r="D1586" s="69"/>
      <c r="E1586" s="70"/>
      <c r="F1586" s="71"/>
      <c r="G1586" s="71"/>
    </row>
    <row r="1587" spans="2:7" s="131" customFormat="1" ht="11.65" x14ac:dyDescent="0.35">
      <c r="B1587" s="129"/>
      <c r="C1587" s="129"/>
      <c r="D1587" s="69"/>
      <c r="E1587" s="70"/>
      <c r="F1587" s="71"/>
      <c r="G1587" s="71"/>
    </row>
    <row r="1588" spans="2:7" s="131" customFormat="1" ht="11.65" x14ac:dyDescent="0.35">
      <c r="B1588" s="129"/>
      <c r="C1588" s="129"/>
      <c r="D1588" s="69"/>
      <c r="E1588" s="70"/>
      <c r="F1588" s="71"/>
      <c r="G1588" s="71"/>
    </row>
    <row r="1589" spans="2:7" s="131" customFormat="1" ht="11.65" x14ac:dyDescent="0.35">
      <c r="B1589" s="129"/>
      <c r="C1589" s="129"/>
      <c r="D1589" s="69"/>
      <c r="E1589" s="70"/>
      <c r="F1589" s="71"/>
      <c r="G1589" s="71"/>
    </row>
    <row r="1590" spans="2:7" s="131" customFormat="1" ht="11.65" x14ac:dyDescent="0.35">
      <c r="B1590" s="129"/>
      <c r="C1590" s="129"/>
      <c r="D1590" s="69"/>
      <c r="E1590" s="70"/>
      <c r="F1590" s="71"/>
      <c r="G1590" s="71"/>
    </row>
    <row r="1591" spans="2:7" s="131" customFormat="1" ht="11.65" x14ac:dyDescent="0.35">
      <c r="B1591" s="129"/>
      <c r="C1591" s="129"/>
      <c r="D1591" s="69"/>
      <c r="E1591" s="70"/>
      <c r="F1591" s="71"/>
      <c r="G1591" s="71"/>
    </row>
    <row r="1592" spans="2:7" s="131" customFormat="1" ht="11.65" x14ac:dyDescent="0.35">
      <c r="B1592" s="129"/>
      <c r="C1592" s="129"/>
      <c r="D1592" s="69"/>
      <c r="E1592" s="70"/>
      <c r="F1592" s="71"/>
      <c r="G1592" s="71"/>
    </row>
    <row r="1593" spans="2:7" s="131" customFormat="1" ht="11.65" x14ac:dyDescent="0.35">
      <c r="B1593" s="129"/>
      <c r="C1593" s="129"/>
      <c r="D1593" s="69"/>
      <c r="E1593" s="70"/>
      <c r="F1593" s="71"/>
      <c r="G1593" s="71"/>
    </row>
    <row r="1594" spans="2:7" s="131" customFormat="1" ht="11.65" x14ac:dyDescent="0.35">
      <c r="B1594" s="129"/>
      <c r="C1594" s="129"/>
      <c r="D1594" s="69"/>
      <c r="E1594" s="70"/>
      <c r="F1594" s="71"/>
      <c r="G1594" s="71"/>
    </row>
    <row r="1595" spans="2:7" s="131" customFormat="1" ht="11.65" x14ac:dyDescent="0.35">
      <c r="B1595" s="129"/>
      <c r="C1595" s="129"/>
      <c r="D1595" s="69"/>
      <c r="E1595" s="70"/>
      <c r="F1595" s="71"/>
      <c r="G1595" s="71"/>
    </row>
    <row r="1596" spans="2:7" s="131" customFormat="1" ht="11.65" x14ac:dyDescent="0.35">
      <c r="B1596" s="129"/>
      <c r="C1596" s="129"/>
      <c r="D1596" s="69"/>
      <c r="E1596" s="70"/>
      <c r="F1596" s="71"/>
      <c r="G1596" s="71"/>
    </row>
    <row r="1597" spans="2:7" s="131" customFormat="1" ht="11.65" x14ac:dyDescent="0.35">
      <c r="B1597" s="129"/>
      <c r="C1597" s="129"/>
      <c r="D1597" s="69"/>
      <c r="E1597" s="70"/>
      <c r="F1597" s="71"/>
      <c r="G1597" s="71"/>
    </row>
    <row r="1598" spans="2:7" s="131" customFormat="1" ht="11.65" x14ac:dyDescent="0.35">
      <c r="B1598" s="129"/>
      <c r="C1598" s="129"/>
      <c r="D1598" s="69"/>
      <c r="E1598" s="70"/>
      <c r="F1598" s="71"/>
      <c r="G1598" s="71"/>
    </row>
    <row r="1599" spans="2:7" s="131" customFormat="1" ht="11.65" x14ac:dyDescent="0.35">
      <c r="B1599" s="129"/>
      <c r="C1599" s="129"/>
      <c r="D1599" s="69"/>
      <c r="E1599" s="70"/>
      <c r="F1599" s="71"/>
      <c r="G1599" s="71"/>
    </row>
    <row r="1600" spans="2:7" s="131" customFormat="1" ht="11.65" x14ac:dyDescent="0.35">
      <c r="B1600" s="129"/>
      <c r="C1600" s="129"/>
      <c r="D1600" s="69"/>
      <c r="E1600" s="70"/>
      <c r="F1600" s="71"/>
      <c r="G1600" s="71"/>
    </row>
    <row r="1601" spans="2:7" s="131" customFormat="1" ht="11.65" x14ac:dyDescent="0.35">
      <c r="B1601" s="129"/>
      <c r="C1601" s="129"/>
      <c r="D1601" s="69"/>
      <c r="E1601" s="70"/>
      <c r="F1601" s="71"/>
      <c r="G1601" s="71"/>
    </row>
    <row r="1602" spans="2:7" s="131" customFormat="1" ht="11.65" x14ac:dyDescent="0.35">
      <c r="B1602" s="129"/>
      <c r="C1602" s="129"/>
      <c r="D1602" s="69"/>
      <c r="E1602" s="70"/>
      <c r="F1602" s="71"/>
      <c r="G1602" s="71"/>
    </row>
    <row r="1603" spans="2:7" s="131" customFormat="1" ht="11.65" x14ac:dyDescent="0.35">
      <c r="B1603" s="129"/>
      <c r="C1603" s="129"/>
      <c r="D1603" s="69"/>
      <c r="E1603" s="70"/>
      <c r="F1603" s="71"/>
      <c r="G1603" s="71"/>
    </row>
    <row r="1604" spans="2:7" s="131" customFormat="1" ht="11.65" x14ac:dyDescent="0.35">
      <c r="B1604" s="129"/>
      <c r="C1604" s="129"/>
      <c r="D1604" s="69"/>
      <c r="E1604" s="70"/>
      <c r="F1604" s="71"/>
      <c r="G1604" s="71"/>
    </row>
    <row r="1605" spans="2:7" s="131" customFormat="1" ht="11.65" x14ac:dyDescent="0.35">
      <c r="B1605" s="129"/>
      <c r="C1605" s="129"/>
      <c r="D1605" s="69"/>
      <c r="E1605" s="70"/>
      <c r="F1605" s="71"/>
      <c r="G1605" s="71"/>
    </row>
    <row r="1606" spans="2:7" s="131" customFormat="1" ht="11.65" x14ac:dyDescent="0.35">
      <c r="B1606" s="129"/>
      <c r="C1606" s="129"/>
      <c r="D1606" s="69"/>
      <c r="E1606" s="70"/>
      <c r="F1606" s="71"/>
      <c r="G1606" s="71"/>
    </row>
    <row r="1607" spans="2:7" s="131" customFormat="1" ht="11.65" x14ac:dyDescent="0.35">
      <c r="B1607" s="129"/>
      <c r="C1607" s="129"/>
      <c r="D1607" s="69"/>
      <c r="E1607" s="70"/>
      <c r="F1607" s="71"/>
      <c r="G1607" s="71"/>
    </row>
    <row r="1608" spans="2:7" s="131" customFormat="1" ht="11.65" x14ac:dyDescent="0.35">
      <c r="B1608" s="129"/>
      <c r="C1608" s="129"/>
      <c r="D1608" s="69"/>
      <c r="E1608" s="70"/>
      <c r="F1608" s="71"/>
      <c r="G1608" s="71"/>
    </row>
    <row r="1609" spans="2:7" s="131" customFormat="1" ht="11.65" x14ac:dyDescent="0.35">
      <c r="B1609" s="129"/>
      <c r="C1609" s="129"/>
      <c r="D1609" s="69"/>
      <c r="E1609" s="70"/>
      <c r="F1609" s="71"/>
      <c r="G1609" s="71"/>
    </row>
    <row r="1610" spans="2:7" s="131" customFormat="1" ht="11.65" x14ac:dyDescent="0.35">
      <c r="B1610" s="129"/>
      <c r="C1610" s="129"/>
      <c r="D1610" s="69"/>
      <c r="E1610" s="70"/>
      <c r="F1610" s="71"/>
      <c r="G1610" s="71"/>
    </row>
    <row r="1611" spans="2:7" s="131" customFormat="1" ht="11.65" x14ac:dyDescent="0.35">
      <c r="B1611" s="129"/>
      <c r="C1611" s="129"/>
      <c r="D1611" s="69"/>
      <c r="E1611" s="70"/>
      <c r="F1611" s="71"/>
      <c r="G1611" s="71"/>
    </row>
    <row r="1612" spans="2:7" s="131" customFormat="1" ht="11.65" x14ac:dyDescent="0.35">
      <c r="B1612" s="129"/>
      <c r="C1612" s="129"/>
      <c r="D1612" s="69"/>
      <c r="E1612" s="70"/>
      <c r="F1612" s="71"/>
      <c r="G1612" s="71"/>
    </row>
    <row r="1613" spans="2:7" s="131" customFormat="1" ht="11.65" x14ac:dyDescent="0.35">
      <c r="B1613" s="129"/>
      <c r="C1613" s="129"/>
      <c r="D1613" s="69"/>
      <c r="E1613" s="70"/>
      <c r="F1613" s="71"/>
      <c r="G1613" s="71"/>
    </row>
    <row r="1614" spans="2:7" s="131" customFormat="1" ht="11.65" x14ac:dyDescent="0.35">
      <c r="B1614" s="129"/>
      <c r="C1614" s="129"/>
      <c r="D1614" s="69"/>
      <c r="E1614" s="70"/>
      <c r="F1614" s="71"/>
      <c r="G1614" s="71"/>
    </row>
    <row r="1615" spans="2:7" s="131" customFormat="1" ht="11.65" x14ac:dyDescent="0.35">
      <c r="B1615" s="129"/>
      <c r="C1615" s="129"/>
      <c r="D1615" s="69"/>
      <c r="E1615" s="70"/>
      <c r="F1615" s="71"/>
      <c r="G1615" s="71"/>
    </row>
    <row r="1616" spans="2:7" s="131" customFormat="1" ht="11.65" x14ac:dyDescent="0.35">
      <c r="B1616" s="129"/>
      <c r="C1616" s="129"/>
      <c r="D1616" s="69"/>
      <c r="E1616" s="70"/>
      <c r="F1616" s="71"/>
      <c r="G1616" s="71"/>
    </row>
    <row r="1617" spans="2:7" s="131" customFormat="1" ht="11.65" x14ac:dyDescent="0.35">
      <c r="B1617" s="129"/>
      <c r="C1617" s="129"/>
      <c r="D1617" s="69"/>
      <c r="E1617" s="70"/>
      <c r="F1617" s="71"/>
      <c r="G1617" s="71"/>
    </row>
    <row r="1618" spans="2:7" s="131" customFormat="1" ht="11.65" x14ac:dyDescent="0.35">
      <c r="B1618" s="129"/>
      <c r="C1618" s="129"/>
      <c r="D1618" s="69"/>
      <c r="E1618" s="70"/>
      <c r="F1618" s="71"/>
      <c r="G1618" s="71"/>
    </row>
    <row r="1619" spans="2:7" s="131" customFormat="1" ht="11.65" x14ac:dyDescent="0.35">
      <c r="B1619" s="129"/>
      <c r="C1619" s="129"/>
      <c r="D1619" s="69"/>
      <c r="E1619" s="70"/>
      <c r="F1619" s="71"/>
      <c r="G1619" s="71"/>
    </row>
    <row r="1620" spans="2:7" s="131" customFormat="1" ht="11.65" x14ac:dyDescent="0.35">
      <c r="B1620" s="129"/>
      <c r="C1620" s="129"/>
      <c r="D1620" s="69"/>
      <c r="E1620" s="70"/>
      <c r="F1620" s="71"/>
      <c r="G1620" s="71"/>
    </row>
    <row r="1621" spans="2:7" s="131" customFormat="1" ht="11.65" x14ac:dyDescent="0.35">
      <c r="B1621" s="129"/>
      <c r="C1621" s="129"/>
      <c r="D1621" s="69"/>
      <c r="E1621" s="70"/>
      <c r="F1621" s="71"/>
      <c r="G1621" s="71"/>
    </row>
    <row r="1622" spans="2:7" s="131" customFormat="1" ht="11.65" x14ac:dyDescent="0.35">
      <c r="B1622" s="129"/>
      <c r="C1622" s="129"/>
      <c r="D1622" s="69"/>
      <c r="E1622" s="70"/>
      <c r="F1622" s="71"/>
      <c r="G1622" s="71"/>
    </row>
    <row r="1623" spans="2:7" s="131" customFormat="1" ht="11.65" x14ac:dyDescent="0.35">
      <c r="B1623" s="129"/>
      <c r="C1623" s="129"/>
      <c r="D1623" s="69"/>
      <c r="E1623" s="70"/>
      <c r="F1623" s="71"/>
      <c r="G1623" s="71"/>
    </row>
    <row r="1624" spans="2:7" s="131" customFormat="1" ht="11.65" x14ac:dyDescent="0.35">
      <c r="B1624" s="129"/>
      <c r="C1624" s="129"/>
      <c r="D1624" s="69"/>
      <c r="E1624" s="70"/>
      <c r="F1624" s="71"/>
      <c r="G1624" s="71"/>
    </row>
    <row r="1625" spans="2:7" s="131" customFormat="1" ht="11.65" x14ac:dyDescent="0.35">
      <c r="B1625" s="129"/>
      <c r="C1625" s="129"/>
      <c r="D1625" s="69"/>
      <c r="E1625" s="70"/>
      <c r="F1625" s="71"/>
      <c r="G1625" s="71"/>
    </row>
    <row r="1626" spans="2:7" s="131" customFormat="1" ht="11.65" x14ac:dyDescent="0.35">
      <c r="B1626" s="129"/>
      <c r="C1626" s="129"/>
      <c r="D1626" s="69"/>
      <c r="E1626" s="70"/>
      <c r="F1626" s="71"/>
      <c r="G1626" s="71"/>
    </row>
    <row r="1627" spans="2:7" s="131" customFormat="1" ht="11.65" x14ac:dyDescent="0.35">
      <c r="B1627" s="129"/>
      <c r="C1627" s="129"/>
      <c r="D1627" s="69"/>
      <c r="E1627" s="70"/>
      <c r="F1627" s="71"/>
      <c r="G1627" s="71"/>
    </row>
    <row r="1628" spans="2:7" s="131" customFormat="1" ht="11.65" x14ac:dyDescent="0.35">
      <c r="B1628" s="129"/>
      <c r="C1628" s="129"/>
      <c r="D1628" s="69"/>
      <c r="E1628" s="70"/>
      <c r="F1628" s="71"/>
      <c r="G1628" s="71"/>
    </row>
    <row r="1629" spans="2:7" s="131" customFormat="1" ht="11.65" x14ac:dyDescent="0.35">
      <c r="B1629" s="129"/>
      <c r="C1629" s="129"/>
      <c r="D1629" s="69"/>
      <c r="E1629" s="70"/>
      <c r="F1629" s="71"/>
      <c r="G1629" s="71"/>
    </row>
    <row r="1630" spans="2:7" s="131" customFormat="1" ht="11.65" x14ac:dyDescent="0.35">
      <c r="B1630" s="129"/>
      <c r="C1630" s="129"/>
      <c r="D1630" s="69"/>
      <c r="E1630" s="70"/>
      <c r="F1630" s="71"/>
      <c r="G1630" s="71"/>
    </row>
    <row r="1631" spans="2:7" s="131" customFormat="1" ht="11.65" x14ac:dyDescent="0.35">
      <c r="B1631" s="129"/>
      <c r="C1631" s="129"/>
      <c r="D1631" s="69"/>
      <c r="E1631" s="70"/>
      <c r="F1631" s="71"/>
      <c r="G1631" s="71"/>
    </row>
    <row r="1632" spans="2:7" s="131" customFormat="1" ht="11.65" x14ac:dyDescent="0.35">
      <c r="B1632" s="129"/>
      <c r="C1632" s="129"/>
      <c r="D1632" s="69"/>
      <c r="E1632" s="70"/>
      <c r="F1632" s="71"/>
      <c r="G1632" s="71"/>
    </row>
    <row r="1633" spans="2:7" s="131" customFormat="1" ht="11.65" x14ac:dyDescent="0.35">
      <c r="B1633" s="129"/>
      <c r="C1633" s="129"/>
      <c r="D1633" s="69"/>
      <c r="E1633" s="70"/>
      <c r="F1633" s="71"/>
      <c r="G1633" s="71"/>
    </row>
    <row r="1634" spans="2:7" s="131" customFormat="1" ht="11.65" x14ac:dyDescent="0.35">
      <c r="B1634" s="129"/>
      <c r="C1634" s="129"/>
      <c r="D1634" s="69"/>
      <c r="E1634" s="70"/>
      <c r="F1634" s="71"/>
      <c r="G1634" s="71"/>
    </row>
    <row r="1635" spans="2:7" s="131" customFormat="1" ht="11.65" x14ac:dyDescent="0.35">
      <c r="B1635" s="129"/>
      <c r="C1635" s="129"/>
      <c r="D1635" s="69"/>
      <c r="E1635" s="70"/>
      <c r="F1635" s="71"/>
      <c r="G1635" s="71"/>
    </row>
    <row r="1636" spans="2:7" s="131" customFormat="1" ht="11.65" x14ac:dyDescent="0.35">
      <c r="B1636" s="129"/>
      <c r="C1636" s="129"/>
      <c r="D1636" s="69"/>
      <c r="E1636" s="70"/>
      <c r="F1636" s="71"/>
      <c r="G1636" s="71"/>
    </row>
    <row r="1637" spans="2:7" s="131" customFormat="1" ht="11.65" x14ac:dyDescent="0.35">
      <c r="B1637" s="129"/>
      <c r="C1637" s="129"/>
      <c r="D1637" s="69"/>
      <c r="E1637" s="70"/>
      <c r="F1637" s="71"/>
      <c r="G1637" s="71"/>
    </row>
    <row r="1638" spans="2:7" s="131" customFormat="1" ht="11.65" x14ac:dyDescent="0.35">
      <c r="B1638" s="129"/>
      <c r="C1638" s="129"/>
      <c r="D1638" s="69"/>
      <c r="E1638" s="70"/>
      <c r="F1638" s="71"/>
      <c r="G1638" s="71"/>
    </row>
    <row r="1639" spans="2:7" s="131" customFormat="1" ht="11.65" x14ac:dyDescent="0.35">
      <c r="B1639" s="129"/>
      <c r="C1639" s="129"/>
      <c r="D1639" s="69"/>
      <c r="E1639" s="70"/>
      <c r="F1639" s="71"/>
      <c r="G1639" s="71"/>
    </row>
    <row r="1640" spans="2:7" s="131" customFormat="1" ht="11.65" x14ac:dyDescent="0.35">
      <c r="B1640" s="129"/>
      <c r="C1640" s="129"/>
      <c r="D1640" s="69"/>
      <c r="E1640" s="70"/>
      <c r="F1640" s="71"/>
      <c r="G1640" s="71"/>
    </row>
    <row r="1641" spans="2:7" s="131" customFormat="1" ht="11.65" x14ac:dyDescent="0.35">
      <c r="B1641" s="129"/>
      <c r="C1641" s="129"/>
      <c r="D1641" s="69"/>
      <c r="E1641" s="70"/>
      <c r="F1641" s="71"/>
      <c r="G1641" s="71"/>
    </row>
    <row r="1642" spans="2:7" s="131" customFormat="1" ht="11.65" x14ac:dyDescent="0.35">
      <c r="B1642" s="129"/>
      <c r="C1642" s="129"/>
      <c r="D1642" s="69"/>
      <c r="E1642" s="70"/>
      <c r="F1642" s="71"/>
      <c r="G1642" s="71"/>
    </row>
    <row r="1643" spans="2:7" s="131" customFormat="1" ht="11.65" x14ac:dyDescent="0.35">
      <c r="B1643" s="129"/>
      <c r="C1643" s="129"/>
      <c r="D1643" s="69"/>
      <c r="E1643" s="70"/>
      <c r="F1643" s="71"/>
      <c r="G1643" s="71"/>
    </row>
    <row r="1644" spans="2:7" s="131" customFormat="1" ht="11.65" x14ac:dyDescent="0.35">
      <c r="B1644" s="129"/>
      <c r="C1644" s="129"/>
      <c r="D1644" s="69"/>
      <c r="E1644" s="70"/>
      <c r="F1644" s="71"/>
      <c r="G1644" s="71"/>
    </row>
    <row r="1645" spans="2:7" s="131" customFormat="1" ht="11.65" x14ac:dyDescent="0.35">
      <c r="B1645" s="129"/>
      <c r="C1645" s="129"/>
      <c r="D1645" s="69"/>
      <c r="E1645" s="70"/>
      <c r="F1645" s="71"/>
      <c r="G1645" s="71"/>
    </row>
    <row r="1646" spans="2:7" s="131" customFormat="1" ht="11.65" x14ac:dyDescent="0.35">
      <c r="B1646" s="129"/>
      <c r="C1646" s="129"/>
      <c r="D1646" s="69"/>
      <c r="E1646" s="70"/>
      <c r="F1646" s="71"/>
      <c r="G1646" s="71"/>
    </row>
    <row r="1647" spans="2:7" s="131" customFormat="1" ht="11.65" x14ac:dyDescent="0.35">
      <c r="B1647" s="129"/>
      <c r="C1647" s="129"/>
      <c r="D1647" s="69"/>
      <c r="E1647" s="70"/>
      <c r="F1647" s="71"/>
      <c r="G1647" s="71"/>
    </row>
    <row r="1648" spans="2:7" s="131" customFormat="1" ht="11.65" x14ac:dyDescent="0.35">
      <c r="B1648" s="129"/>
      <c r="C1648" s="129"/>
      <c r="D1648" s="69"/>
      <c r="E1648" s="70"/>
      <c r="F1648" s="71"/>
      <c r="G1648" s="71"/>
    </row>
    <row r="1649" spans="2:7" s="131" customFormat="1" ht="11.65" x14ac:dyDescent="0.35">
      <c r="B1649" s="129"/>
      <c r="C1649" s="129"/>
      <c r="D1649" s="69"/>
      <c r="E1649" s="70"/>
      <c r="F1649" s="71"/>
      <c r="G1649" s="71"/>
    </row>
    <row r="1650" spans="2:7" s="131" customFormat="1" ht="11.65" x14ac:dyDescent="0.35">
      <c r="B1650" s="129"/>
      <c r="C1650" s="129"/>
      <c r="D1650" s="69"/>
      <c r="E1650" s="70"/>
      <c r="F1650" s="71"/>
      <c r="G1650" s="71"/>
    </row>
    <row r="1651" spans="2:7" s="131" customFormat="1" ht="11.65" x14ac:dyDescent="0.35">
      <c r="B1651" s="129"/>
      <c r="C1651" s="129"/>
      <c r="D1651" s="69"/>
      <c r="E1651" s="70"/>
      <c r="F1651" s="71"/>
      <c r="G1651" s="71"/>
    </row>
    <row r="1652" spans="2:7" s="131" customFormat="1" ht="11.65" x14ac:dyDescent="0.35">
      <c r="B1652" s="129"/>
      <c r="C1652" s="129"/>
      <c r="D1652" s="69"/>
      <c r="E1652" s="70"/>
      <c r="F1652" s="71"/>
      <c r="G1652" s="71"/>
    </row>
    <row r="1653" spans="2:7" s="131" customFormat="1" ht="11.65" x14ac:dyDescent="0.35">
      <c r="B1653" s="129"/>
      <c r="C1653" s="129"/>
      <c r="D1653" s="69"/>
      <c r="E1653" s="70"/>
      <c r="F1653" s="71"/>
      <c r="G1653" s="71"/>
    </row>
    <row r="1654" spans="2:7" s="131" customFormat="1" ht="11.65" x14ac:dyDescent="0.35">
      <c r="B1654" s="129"/>
      <c r="C1654" s="129"/>
      <c r="D1654" s="69"/>
      <c r="E1654" s="70"/>
      <c r="F1654" s="71"/>
      <c r="G1654" s="71"/>
    </row>
    <row r="1655" spans="2:7" s="131" customFormat="1" ht="11.65" x14ac:dyDescent="0.35">
      <c r="B1655" s="129"/>
      <c r="C1655" s="129"/>
      <c r="D1655" s="69"/>
      <c r="E1655" s="70"/>
      <c r="F1655" s="71"/>
      <c r="G1655" s="71"/>
    </row>
    <row r="1656" spans="2:7" s="131" customFormat="1" ht="11.65" x14ac:dyDescent="0.35">
      <c r="B1656" s="129"/>
      <c r="C1656" s="129"/>
      <c r="D1656" s="69"/>
      <c r="E1656" s="70"/>
      <c r="F1656" s="71"/>
      <c r="G1656" s="71"/>
    </row>
    <row r="1657" spans="2:7" s="131" customFormat="1" ht="11.65" x14ac:dyDescent="0.35">
      <c r="B1657" s="129"/>
      <c r="C1657" s="129"/>
      <c r="D1657" s="69"/>
      <c r="E1657" s="70"/>
      <c r="F1657" s="71"/>
      <c r="G1657" s="71"/>
    </row>
    <row r="1658" spans="2:7" s="131" customFormat="1" ht="11.65" x14ac:dyDescent="0.35">
      <c r="B1658" s="129"/>
      <c r="C1658" s="129"/>
      <c r="D1658" s="69"/>
      <c r="E1658" s="70"/>
      <c r="F1658" s="71"/>
      <c r="G1658" s="71"/>
    </row>
    <row r="1659" spans="2:7" s="131" customFormat="1" ht="11.65" x14ac:dyDescent="0.35">
      <c r="B1659" s="129"/>
      <c r="C1659" s="129"/>
      <c r="D1659" s="69"/>
      <c r="E1659" s="70"/>
      <c r="F1659" s="71"/>
      <c r="G1659" s="71"/>
    </row>
    <row r="1660" spans="2:7" s="131" customFormat="1" ht="11.65" x14ac:dyDescent="0.35">
      <c r="B1660" s="129"/>
      <c r="C1660" s="129"/>
      <c r="D1660" s="69"/>
      <c r="E1660" s="70"/>
      <c r="F1660" s="71"/>
      <c r="G1660" s="71"/>
    </row>
    <row r="1661" spans="2:7" s="131" customFormat="1" ht="11.65" x14ac:dyDescent="0.35">
      <c r="B1661" s="129"/>
      <c r="C1661" s="129"/>
      <c r="D1661" s="69"/>
      <c r="E1661" s="70"/>
      <c r="F1661" s="71"/>
      <c r="G1661" s="71"/>
    </row>
    <row r="1662" spans="2:7" s="131" customFormat="1" ht="11.65" x14ac:dyDescent="0.35">
      <c r="B1662" s="129"/>
      <c r="C1662" s="129"/>
      <c r="D1662" s="69"/>
      <c r="E1662" s="70"/>
      <c r="F1662" s="71"/>
      <c r="G1662" s="71"/>
    </row>
    <row r="1663" spans="2:7" s="131" customFormat="1" ht="11.65" x14ac:dyDescent="0.35">
      <c r="B1663" s="129"/>
      <c r="C1663" s="129"/>
      <c r="D1663" s="69"/>
      <c r="E1663" s="70"/>
      <c r="F1663" s="71"/>
      <c r="G1663" s="71"/>
    </row>
    <row r="1664" spans="2:7" s="131" customFormat="1" ht="11.65" x14ac:dyDescent="0.35">
      <c r="B1664" s="129"/>
      <c r="C1664" s="129"/>
      <c r="D1664" s="69"/>
      <c r="E1664" s="70"/>
      <c r="F1664" s="71"/>
      <c r="G1664" s="71"/>
    </row>
    <row r="1665" spans="2:7" s="131" customFormat="1" ht="11.65" x14ac:dyDescent="0.35">
      <c r="B1665" s="129"/>
      <c r="C1665" s="129"/>
      <c r="D1665" s="69"/>
      <c r="E1665" s="70"/>
      <c r="F1665" s="71"/>
      <c r="G1665" s="71"/>
    </row>
    <row r="1666" spans="2:7" s="131" customFormat="1" ht="11.65" x14ac:dyDescent="0.35">
      <c r="B1666" s="129"/>
      <c r="C1666" s="129"/>
      <c r="D1666" s="69"/>
      <c r="E1666" s="70"/>
      <c r="F1666" s="71"/>
      <c r="G1666" s="71"/>
    </row>
    <row r="1667" spans="2:7" s="131" customFormat="1" ht="11.65" x14ac:dyDescent="0.35">
      <c r="B1667" s="129"/>
      <c r="C1667" s="129"/>
      <c r="D1667" s="69"/>
      <c r="E1667" s="70"/>
      <c r="F1667" s="71"/>
      <c r="G1667" s="71"/>
    </row>
    <row r="1668" spans="2:7" s="131" customFormat="1" ht="11.65" x14ac:dyDescent="0.35">
      <c r="B1668" s="129"/>
      <c r="C1668" s="129"/>
      <c r="D1668" s="69"/>
      <c r="E1668" s="70"/>
      <c r="F1668" s="71"/>
      <c r="G1668" s="71"/>
    </row>
    <row r="1669" spans="2:7" s="131" customFormat="1" ht="11.65" x14ac:dyDescent="0.35">
      <c r="B1669" s="129"/>
      <c r="C1669" s="129"/>
      <c r="D1669" s="69"/>
      <c r="E1669" s="70"/>
      <c r="F1669" s="71"/>
      <c r="G1669" s="71"/>
    </row>
    <row r="1670" spans="2:7" s="131" customFormat="1" ht="11.65" x14ac:dyDescent="0.35">
      <c r="B1670" s="129"/>
      <c r="C1670" s="129"/>
      <c r="D1670" s="69"/>
      <c r="E1670" s="70"/>
      <c r="F1670" s="71"/>
      <c r="G1670" s="71"/>
    </row>
    <row r="1671" spans="2:7" s="131" customFormat="1" ht="11.65" x14ac:dyDescent="0.35">
      <c r="B1671" s="129"/>
      <c r="C1671" s="129"/>
      <c r="D1671" s="69"/>
      <c r="E1671" s="70"/>
      <c r="F1671" s="71"/>
      <c r="G1671" s="71"/>
    </row>
    <row r="1672" spans="2:7" s="131" customFormat="1" ht="11.65" x14ac:dyDescent="0.35">
      <c r="B1672" s="129"/>
      <c r="C1672" s="129"/>
      <c r="D1672" s="69"/>
      <c r="E1672" s="70"/>
      <c r="F1672" s="71"/>
      <c r="G1672" s="71"/>
    </row>
    <row r="1673" spans="2:7" s="131" customFormat="1" ht="11.65" x14ac:dyDescent="0.35">
      <c r="B1673" s="129"/>
      <c r="C1673" s="129"/>
      <c r="D1673" s="69"/>
      <c r="E1673" s="70"/>
      <c r="F1673" s="71"/>
      <c r="G1673" s="71"/>
    </row>
    <row r="1674" spans="2:7" s="131" customFormat="1" ht="11.65" x14ac:dyDescent="0.35">
      <c r="B1674" s="129"/>
      <c r="C1674" s="129"/>
      <c r="D1674" s="69"/>
      <c r="E1674" s="70"/>
      <c r="F1674" s="71"/>
      <c r="G1674" s="71"/>
    </row>
    <row r="1675" spans="2:7" s="131" customFormat="1" ht="11.65" x14ac:dyDescent="0.35">
      <c r="B1675" s="129"/>
      <c r="C1675" s="129"/>
      <c r="D1675" s="69"/>
      <c r="E1675" s="70"/>
      <c r="F1675" s="71"/>
      <c r="G1675" s="71"/>
    </row>
    <row r="1676" spans="2:7" s="131" customFormat="1" ht="11.65" x14ac:dyDescent="0.35">
      <c r="B1676" s="129"/>
      <c r="C1676" s="129"/>
      <c r="D1676" s="69"/>
      <c r="E1676" s="70"/>
      <c r="F1676" s="71"/>
      <c r="G1676" s="71"/>
    </row>
    <row r="1677" spans="2:7" s="131" customFormat="1" ht="11.65" x14ac:dyDescent="0.35">
      <c r="B1677" s="129"/>
      <c r="C1677" s="129"/>
      <c r="D1677" s="69"/>
      <c r="E1677" s="70"/>
      <c r="F1677" s="71"/>
      <c r="G1677" s="71"/>
    </row>
    <row r="1678" spans="2:7" s="131" customFormat="1" ht="11.65" x14ac:dyDescent="0.35">
      <c r="B1678" s="129"/>
      <c r="C1678" s="129"/>
      <c r="D1678" s="69"/>
      <c r="E1678" s="70"/>
      <c r="F1678" s="71"/>
      <c r="G1678" s="71"/>
    </row>
    <row r="1679" spans="2:7" s="131" customFormat="1" ht="11.65" x14ac:dyDescent="0.35">
      <c r="B1679" s="129"/>
      <c r="C1679" s="129"/>
      <c r="D1679" s="69"/>
      <c r="E1679" s="70"/>
      <c r="F1679" s="71"/>
      <c r="G1679" s="71"/>
    </row>
    <row r="1680" spans="2:7" s="131" customFormat="1" ht="11.65" x14ac:dyDescent="0.35">
      <c r="B1680" s="129"/>
      <c r="C1680" s="129"/>
      <c r="D1680" s="69"/>
      <c r="E1680" s="70"/>
      <c r="F1680" s="71"/>
      <c r="G1680" s="71"/>
    </row>
    <row r="1681" spans="2:7" s="131" customFormat="1" ht="11.65" x14ac:dyDescent="0.35">
      <c r="B1681" s="129"/>
      <c r="C1681" s="129"/>
      <c r="D1681" s="69"/>
      <c r="E1681" s="70"/>
      <c r="F1681" s="71"/>
      <c r="G1681" s="71"/>
    </row>
    <row r="1682" spans="2:7" s="131" customFormat="1" ht="11.65" x14ac:dyDescent="0.35">
      <c r="B1682" s="129"/>
      <c r="C1682" s="129"/>
      <c r="D1682" s="69"/>
      <c r="E1682" s="70"/>
      <c r="F1682" s="71"/>
      <c r="G1682" s="71"/>
    </row>
    <row r="1683" spans="2:7" s="131" customFormat="1" ht="11.65" x14ac:dyDescent="0.35">
      <c r="B1683" s="129"/>
      <c r="C1683" s="129"/>
      <c r="D1683" s="69"/>
      <c r="E1683" s="70"/>
      <c r="F1683" s="71"/>
      <c r="G1683" s="71"/>
    </row>
    <row r="1684" spans="2:7" s="131" customFormat="1" ht="11.65" x14ac:dyDescent="0.35">
      <c r="B1684" s="129"/>
      <c r="C1684" s="129"/>
      <c r="D1684" s="69"/>
      <c r="E1684" s="70"/>
      <c r="F1684" s="71"/>
      <c r="G1684" s="71"/>
    </row>
    <row r="1685" spans="2:7" s="131" customFormat="1" ht="11.65" x14ac:dyDescent="0.35">
      <c r="B1685" s="129"/>
      <c r="C1685" s="129"/>
      <c r="D1685" s="69"/>
      <c r="E1685" s="70"/>
      <c r="F1685" s="71"/>
      <c r="G1685" s="71"/>
    </row>
    <row r="1686" spans="2:7" s="131" customFormat="1" ht="11.65" x14ac:dyDescent="0.35">
      <c r="B1686" s="129"/>
      <c r="C1686" s="129"/>
      <c r="D1686" s="69"/>
      <c r="E1686" s="70"/>
      <c r="F1686" s="71"/>
      <c r="G1686" s="71"/>
    </row>
    <row r="1687" spans="2:7" s="131" customFormat="1" ht="11.65" x14ac:dyDescent="0.35">
      <c r="B1687" s="129"/>
      <c r="C1687" s="129"/>
      <c r="D1687" s="69"/>
      <c r="E1687" s="70"/>
      <c r="F1687" s="71"/>
      <c r="G1687" s="71"/>
    </row>
    <row r="1688" spans="2:7" s="131" customFormat="1" ht="11.65" x14ac:dyDescent="0.35">
      <c r="B1688" s="129"/>
      <c r="C1688" s="129"/>
      <c r="D1688" s="69"/>
      <c r="E1688" s="70"/>
      <c r="F1688" s="71"/>
      <c r="G1688" s="71"/>
    </row>
    <row r="1689" spans="2:7" s="131" customFormat="1" ht="11.65" x14ac:dyDescent="0.35">
      <c r="B1689" s="129"/>
      <c r="C1689" s="129"/>
      <c r="D1689" s="69"/>
      <c r="E1689" s="70"/>
      <c r="F1689" s="71"/>
      <c r="G1689" s="71"/>
    </row>
    <row r="1690" spans="2:7" s="131" customFormat="1" ht="11.65" x14ac:dyDescent="0.35">
      <c r="B1690" s="129"/>
      <c r="C1690" s="129"/>
      <c r="D1690" s="69"/>
      <c r="E1690" s="70"/>
      <c r="F1690" s="71"/>
      <c r="G1690" s="71"/>
    </row>
    <row r="1691" spans="2:7" s="131" customFormat="1" ht="11.65" x14ac:dyDescent="0.35">
      <c r="B1691" s="129"/>
      <c r="C1691" s="129"/>
      <c r="D1691" s="69"/>
      <c r="E1691" s="70"/>
      <c r="F1691" s="71"/>
      <c r="G1691" s="71"/>
    </row>
    <row r="1692" spans="2:7" s="131" customFormat="1" ht="11.65" x14ac:dyDescent="0.35">
      <c r="B1692" s="129"/>
      <c r="C1692" s="129"/>
      <c r="D1692" s="69"/>
      <c r="E1692" s="70"/>
      <c r="F1692" s="71"/>
      <c r="G1692" s="71"/>
    </row>
    <row r="1693" spans="2:7" s="131" customFormat="1" ht="11.65" x14ac:dyDescent="0.35">
      <c r="B1693" s="129"/>
      <c r="C1693" s="129"/>
      <c r="D1693" s="69"/>
      <c r="E1693" s="70"/>
      <c r="F1693" s="71"/>
      <c r="G1693" s="71"/>
    </row>
    <row r="1694" spans="2:7" s="131" customFormat="1" ht="11.65" x14ac:dyDescent="0.35">
      <c r="B1694" s="129"/>
      <c r="C1694" s="129"/>
      <c r="D1694" s="69"/>
      <c r="E1694" s="70"/>
      <c r="F1694" s="71"/>
      <c r="G1694" s="71"/>
    </row>
    <row r="1695" spans="2:7" s="131" customFormat="1" ht="11.65" x14ac:dyDescent="0.35">
      <c r="B1695" s="129"/>
      <c r="C1695" s="129"/>
      <c r="D1695" s="69"/>
      <c r="E1695" s="70"/>
      <c r="F1695" s="71"/>
      <c r="G1695" s="71"/>
    </row>
    <row r="1696" spans="2:7" s="131" customFormat="1" ht="11.65" x14ac:dyDescent="0.35">
      <c r="B1696" s="129"/>
      <c r="C1696" s="129"/>
      <c r="D1696" s="69"/>
      <c r="E1696" s="70"/>
      <c r="F1696" s="71"/>
      <c r="G1696" s="71"/>
    </row>
    <row r="1697" spans="2:7" s="131" customFormat="1" ht="11.65" x14ac:dyDescent="0.35">
      <c r="B1697" s="129"/>
      <c r="C1697" s="129"/>
      <c r="D1697" s="69"/>
      <c r="E1697" s="70"/>
      <c r="F1697" s="71"/>
      <c r="G1697" s="71"/>
    </row>
    <row r="1698" spans="2:7" s="131" customFormat="1" ht="11.65" x14ac:dyDescent="0.35">
      <c r="B1698" s="129"/>
      <c r="C1698" s="129"/>
      <c r="D1698" s="69"/>
      <c r="E1698" s="70"/>
      <c r="F1698" s="71"/>
      <c r="G1698" s="71"/>
    </row>
    <row r="1699" spans="2:7" s="131" customFormat="1" ht="11.65" x14ac:dyDescent="0.35">
      <c r="B1699" s="129"/>
      <c r="C1699" s="129"/>
      <c r="D1699" s="69"/>
      <c r="E1699" s="70"/>
      <c r="F1699" s="71"/>
      <c r="G1699" s="71"/>
    </row>
    <row r="1700" spans="2:7" s="131" customFormat="1" ht="11.65" x14ac:dyDescent="0.35">
      <c r="B1700" s="129"/>
      <c r="C1700" s="129"/>
      <c r="D1700" s="69"/>
      <c r="E1700" s="70"/>
      <c r="F1700" s="71"/>
      <c r="G1700" s="71"/>
    </row>
    <row r="1701" spans="2:7" s="131" customFormat="1" ht="11.65" x14ac:dyDescent="0.35">
      <c r="B1701" s="129"/>
      <c r="C1701" s="129"/>
      <c r="D1701" s="69"/>
      <c r="E1701" s="70"/>
      <c r="F1701" s="71"/>
      <c r="G1701" s="71"/>
    </row>
    <row r="1702" spans="2:7" s="131" customFormat="1" ht="11.65" x14ac:dyDescent="0.35">
      <c r="B1702" s="129"/>
      <c r="C1702" s="129"/>
      <c r="D1702" s="69"/>
      <c r="E1702" s="70"/>
      <c r="F1702" s="71"/>
      <c r="G1702" s="71"/>
    </row>
    <row r="1703" spans="2:7" s="131" customFormat="1" ht="11.65" x14ac:dyDescent="0.35">
      <c r="B1703" s="129"/>
      <c r="C1703" s="129"/>
      <c r="D1703" s="69"/>
      <c r="E1703" s="70"/>
      <c r="F1703" s="71"/>
      <c r="G1703" s="71"/>
    </row>
    <row r="1704" spans="2:7" s="131" customFormat="1" ht="11.65" x14ac:dyDescent="0.35">
      <c r="B1704" s="129"/>
      <c r="C1704" s="129"/>
      <c r="D1704" s="69"/>
      <c r="E1704" s="70"/>
      <c r="F1704" s="71"/>
      <c r="G1704" s="71"/>
    </row>
    <row r="1705" spans="2:7" s="131" customFormat="1" ht="11.65" x14ac:dyDescent="0.35">
      <c r="B1705" s="129"/>
      <c r="C1705" s="129"/>
      <c r="D1705" s="69"/>
      <c r="E1705" s="70"/>
      <c r="F1705" s="71"/>
      <c r="G1705" s="71"/>
    </row>
    <row r="1706" spans="2:7" s="131" customFormat="1" ht="11.65" x14ac:dyDescent="0.35">
      <c r="B1706" s="129"/>
      <c r="C1706" s="129"/>
      <c r="D1706" s="69"/>
      <c r="E1706" s="70"/>
      <c r="F1706" s="71"/>
      <c r="G1706" s="71"/>
    </row>
    <row r="1707" spans="2:7" s="131" customFormat="1" ht="11.65" x14ac:dyDescent="0.35">
      <c r="B1707" s="129"/>
      <c r="C1707" s="129"/>
      <c r="D1707" s="69"/>
      <c r="E1707" s="70"/>
      <c r="F1707" s="71"/>
      <c r="G1707" s="71"/>
    </row>
    <row r="1708" spans="2:7" s="131" customFormat="1" ht="11.65" x14ac:dyDescent="0.35">
      <c r="B1708" s="129"/>
      <c r="C1708" s="129"/>
      <c r="D1708" s="69"/>
      <c r="E1708" s="70"/>
      <c r="F1708" s="71"/>
      <c r="G1708" s="71"/>
    </row>
    <row r="1709" spans="2:7" s="131" customFormat="1" ht="11.65" x14ac:dyDescent="0.35">
      <c r="B1709" s="129"/>
      <c r="C1709" s="129"/>
      <c r="D1709" s="69"/>
      <c r="E1709" s="70"/>
      <c r="F1709" s="71"/>
      <c r="G1709" s="71"/>
    </row>
    <row r="1710" spans="2:7" s="131" customFormat="1" ht="11.65" x14ac:dyDescent="0.35">
      <c r="B1710" s="129"/>
      <c r="C1710" s="129"/>
      <c r="D1710" s="69"/>
      <c r="E1710" s="70"/>
      <c r="F1710" s="71"/>
      <c r="G1710" s="71"/>
    </row>
    <row r="1711" spans="2:7" s="131" customFormat="1" ht="11.65" x14ac:dyDescent="0.35">
      <c r="B1711" s="129"/>
      <c r="C1711" s="129"/>
      <c r="D1711" s="69"/>
      <c r="E1711" s="70"/>
      <c r="F1711" s="71"/>
      <c r="G1711" s="71"/>
    </row>
    <row r="1712" spans="2:7" s="131" customFormat="1" ht="11.65" x14ac:dyDescent="0.35">
      <c r="B1712" s="129"/>
      <c r="C1712" s="129"/>
      <c r="D1712" s="69"/>
      <c r="E1712" s="70"/>
      <c r="F1712" s="71"/>
      <c r="G1712" s="71"/>
    </row>
    <row r="1713" spans="2:7" s="131" customFormat="1" ht="11.65" x14ac:dyDescent="0.35">
      <c r="B1713" s="129"/>
      <c r="C1713" s="129"/>
      <c r="D1713" s="69"/>
      <c r="E1713" s="70"/>
      <c r="F1713" s="71"/>
      <c r="G1713" s="71"/>
    </row>
    <row r="1714" spans="2:7" s="131" customFormat="1" ht="11.65" x14ac:dyDescent="0.35">
      <c r="B1714" s="129"/>
      <c r="C1714" s="129"/>
      <c r="D1714" s="69"/>
      <c r="E1714" s="70"/>
      <c r="F1714" s="71"/>
      <c r="G1714" s="71"/>
    </row>
    <row r="1715" spans="2:7" s="131" customFormat="1" ht="11.65" x14ac:dyDescent="0.35">
      <c r="B1715" s="129"/>
      <c r="C1715" s="129"/>
      <c r="D1715" s="69"/>
      <c r="E1715" s="70"/>
      <c r="F1715" s="71"/>
      <c r="G1715" s="71"/>
    </row>
    <row r="1716" spans="2:7" s="131" customFormat="1" ht="11.65" x14ac:dyDescent="0.35">
      <c r="B1716" s="129"/>
      <c r="C1716" s="129"/>
      <c r="D1716" s="69"/>
      <c r="E1716" s="70"/>
      <c r="F1716" s="71"/>
      <c r="G1716" s="71"/>
    </row>
    <row r="1717" spans="2:7" s="131" customFormat="1" ht="11.65" x14ac:dyDescent="0.35">
      <c r="B1717" s="129"/>
      <c r="C1717" s="129"/>
      <c r="D1717" s="69"/>
      <c r="E1717" s="70"/>
      <c r="F1717" s="71"/>
      <c r="G1717" s="71"/>
    </row>
    <row r="1718" spans="2:7" s="131" customFormat="1" ht="11.65" x14ac:dyDescent="0.35">
      <c r="B1718" s="129"/>
      <c r="C1718" s="129"/>
      <c r="D1718" s="69"/>
      <c r="E1718" s="70"/>
      <c r="F1718" s="71"/>
      <c r="G1718" s="71"/>
    </row>
    <row r="1719" spans="2:7" s="131" customFormat="1" ht="11.65" x14ac:dyDescent="0.35">
      <c r="B1719" s="129"/>
      <c r="C1719" s="129"/>
      <c r="D1719" s="69"/>
      <c r="E1719" s="70"/>
      <c r="F1719" s="71"/>
      <c r="G1719" s="71"/>
    </row>
    <row r="1720" spans="2:7" s="131" customFormat="1" ht="11.65" x14ac:dyDescent="0.35">
      <c r="B1720" s="129"/>
      <c r="C1720" s="129"/>
      <c r="D1720" s="69"/>
      <c r="E1720" s="70"/>
      <c r="F1720" s="71"/>
      <c r="G1720" s="71"/>
    </row>
    <row r="1721" spans="2:7" s="131" customFormat="1" ht="11.65" x14ac:dyDescent="0.35">
      <c r="B1721" s="129"/>
      <c r="C1721" s="129"/>
      <c r="D1721" s="69"/>
      <c r="E1721" s="70"/>
      <c r="F1721" s="71"/>
      <c r="G1721" s="71"/>
    </row>
  </sheetData>
  <sheetProtection algorithmName="SHA-512" hashValue="z4FxsNGuqo3tuh4EdPt6ZAMtnkbq15wey2+fCzwNcC36eUgwHANyFj5qls4lIde/z6lgIh41Thl9NKW75wJ5Kg==" saltValue="qNySbReXmpYS0cllYwSlXg==" spinCount="100000" sheet="1" objects="1" scenarios="1" sort="0" autoFilter="0" pivotTables="0"/>
  <phoneticPr fontId="6" type="noConversion"/>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JULFS--6S/11&amp;C&amp;G&amp;R&amp;"Trebuchet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JULFS--6S1102P
Datum/Date: maj/May 2026</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90D81-5315-49C8-98CC-84867AE88C53}">
  <sheetPr codeName="List7">
    <pageSetUpPr fitToPage="1"/>
  </sheetPr>
  <dimension ref="A1:G1633"/>
  <sheetViews>
    <sheetView view="pageBreakPreview" zoomScaleNormal="100" zoomScaleSheetLayoutView="100" workbookViewId="0"/>
  </sheetViews>
  <sheetFormatPr defaultColWidth="9" defaultRowHeight="12.75" x14ac:dyDescent="0.35"/>
  <cols>
    <col min="1" max="1" width="7.73046875" style="131" customWidth="1"/>
    <col min="2" max="3" width="50.73046875" style="129" customWidth="1"/>
    <col min="4" max="4" width="4.73046875" style="69" customWidth="1"/>
    <col min="5" max="5" width="10.73046875" style="70" customWidth="1"/>
    <col min="6" max="6" width="10.73046875" style="71" customWidth="1"/>
    <col min="7" max="7" width="12.73046875" style="71" customWidth="1"/>
  </cols>
  <sheetData>
    <row r="1" spans="1:7" x14ac:dyDescent="0.35">
      <c r="A1" s="38" t="s">
        <v>8</v>
      </c>
      <c r="B1" s="39" t="str">
        <f>'0_Osebe'!$B$1</f>
        <v>UNIVERZA V LJUBLJANI</v>
      </c>
      <c r="C1" s="39" t="str">
        <f>'0_Osebe'!$C$1</f>
        <v>UNIVERSITY IN LJUBLJANA</v>
      </c>
      <c r="D1" s="54"/>
      <c r="E1" s="57"/>
      <c r="F1" s="57"/>
      <c r="G1" s="57"/>
    </row>
    <row r="2" spans="1:7" x14ac:dyDescent="0.35">
      <c r="A2" s="38"/>
      <c r="B2" s="42"/>
      <c r="C2" s="42"/>
      <c r="D2" s="54"/>
      <c r="E2" s="57"/>
      <c r="F2" s="57"/>
      <c r="G2" s="57"/>
    </row>
    <row r="3" spans="1:7" x14ac:dyDescent="0.35">
      <c r="A3" s="38" t="s">
        <v>11</v>
      </c>
      <c r="B3" s="39" t="str">
        <f>'0_Osebe'!$B$3</f>
        <v>Fakulteta za strojništvo</v>
      </c>
      <c r="C3" s="39" t="str">
        <f>'0_Osebe'!$C$3</f>
        <v>Faculty of Mechanical Engineering</v>
      </c>
      <c r="D3" s="54"/>
      <c r="E3" s="57"/>
      <c r="F3" s="57"/>
      <c r="G3" s="57"/>
    </row>
    <row r="4" spans="1:7" x14ac:dyDescent="0.35">
      <c r="A4" s="38" t="s">
        <v>10</v>
      </c>
      <c r="B4" s="39" t="str">
        <f>'0_Osebe'!$B$4</f>
        <v>STAVBA FAKULTETE</v>
      </c>
      <c r="C4" s="39" t="str">
        <f>'0_Osebe'!$C$4</f>
        <v>FACULTY BUILDING</v>
      </c>
      <c r="D4" s="54"/>
      <c r="E4" s="57"/>
      <c r="F4" s="57"/>
      <c r="G4" s="57"/>
    </row>
    <row r="5" spans="1:7" x14ac:dyDescent="0.35">
      <c r="A5" s="107"/>
      <c r="B5" s="135"/>
      <c r="C5" s="135"/>
      <c r="D5" s="97"/>
      <c r="E5" s="96"/>
      <c r="F5" s="54"/>
      <c r="G5" s="54"/>
    </row>
    <row r="6" spans="1:7" x14ac:dyDescent="0.35">
      <c r="A6" s="136"/>
      <c r="B6" s="137"/>
      <c r="C6" s="137"/>
      <c r="D6" s="97"/>
      <c r="E6" s="96"/>
      <c r="F6" s="54"/>
      <c r="G6" s="54"/>
    </row>
    <row r="7" spans="1:7" x14ac:dyDescent="0.35">
      <c r="A7" s="138" t="s">
        <v>140</v>
      </c>
      <c r="B7" s="39" t="s">
        <v>69</v>
      </c>
      <c r="C7" s="39" t="s">
        <v>478</v>
      </c>
      <c r="D7" s="139"/>
      <c r="E7" s="140"/>
      <c r="F7" s="141"/>
      <c r="G7" s="142"/>
    </row>
    <row r="8" spans="1:7" x14ac:dyDescent="0.35">
      <c r="A8" s="143" t="s">
        <v>142</v>
      </c>
      <c r="B8" s="144" t="s">
        <v>380</v>
      </c>
      <c r="C8" s="144" t="s">
        <v>376</v>
      </c>
      <c r="D8" s="139"/>
      <c r="E8" s="140"/>
      <c r="F8" s="141"/>
      <c r="G8" s="145">
        <f>G86</f>
        <v>0</v>
      </c>
    </row>
    <row r="9" spans="1:7" x14ac:dyDescent="0.35">
      <c r="A9" s="38"/>
      <c r="B9" s="42"/>
      <c r="C9" s="42"/>
      <c r="D9" s="42"/>
      <c r="E9" s="96"/>
      <c r="F9" s="54"/>
      <c r="G9" s="205"/>
    </row>
    <row r="10" spans="1:7" x14ac:dyDescent="0.35">
      <c r="A10" s="128" t="s">
        <v>473</v>
      </c>
      <c r="B10" s="42"/>
      <c r="C10" s="42"/>
      <c r="D10" s="146"/>
      <c r="E10" s="96"/>
      <c r="F10" s="54"/>
      <c r="G10" s="54"/>
    </row>
    <row r="11" spans="1:7" x14ac:dyDescent="0.35">
      <c r="A11" s="147"/>
      <c r="B11" s="39"/>
      <c r="C11" s="39"/>
      <c r="D11" s="148"/>
      <c r="E11" s="149"/>
      <c r="F11" s="150"/>
      <c r="G11" s="150"/>
    </row>
    <row r="12" spans="1:7" x14ac:dyDescent="0.35">
      <c r="A12" s="151" t="s">
        <v>1</v>
      </c>
      <c r="B12" s="152" t="s">
        <v>2</v>
      </c>
      <c r="C12" s="152" t="s">
        <v>476</v>
      </c>
      <c r="D12" s="153" t="s">
        <v>37</v>
      </c>
      <c r="E12" s="154" t="s">
        <v>3</v>
      </c>
      <c r="F12" s="155" t="s">
        <v>36</v>
      </c>
      <c r="G12" s="155" t="s">
        <v>4</v>
      </c>
    </row>
    <row r="13" spans="1:7" x14ac:dyDescent="0.35">
      <c r="A13" s="156"/>
      <c r="B13" s="157"/>
      <c r="C13" s="158"/>
      <c r="D13" s="159"/>
      <c r="E13" s="160"/>
      <c r="F13" s="161"/>
      <c r="G13" s="161"/>
    </row>
    <row r="14" spans="1:7" s="165" customFormat="1" ht="13.15" x14ac:dyDescent="0.4">
      <c r="A14" s="163" t="s">
        <v>136</v>
      </c>
      <c r="B14" s="164" t="str">
        <f>$B$8</f>
        <v>OSKRBA S CNG</v>
      </c>
      <c r="C14" s="164" t="str">
        <f>$C$8</f>
        <v>CNG SUPPLY</v>
      </c>
      <c r="D14" s="169"/>
      <c r="E14" s="170"/>
      <c r="F14" s="171"/>
      <c r="G14" s="171"/>
    </row>
    <row r="15" spans="1:7" x14ac:dyDescent="0.35">
      <c r="A15" s="206"/>
      <c r="B15" s="167"/>
      <c r="C15" s="168"/>
      <c r="D15" s="169"/>
      <c r="E15" s="170"/>
      <c r="F15" s="171"/>
      <c r="G15" s="171"/>
    </row>
    <row r="16" spans="1:7" ht="58.15" x14ac:dyDescent="0.35">
      <c r="A16" s="206"/>
      <c r="B16" s="207" t="s">
        <v>151</v>
      </c>
      <c r="C16" s="208" t="s">
        <v>330</v>
      </c>
      <c r="D16" s="169"/>
      <c r="E16" s="170"/>
      <c r="F16" s="171"/>
      <c r="G16" s="171"/>
    </row>
    <row r="17" spans="1:7" x14ac:dyDescent="0.35">
      <c r="A17" s="206"/>
      <c r="B17" s="167"/>
      <c r="C17" s="168"/>
      <c r="D17" s="169"/>
      <c r="E17" s="170"/>
      <c r="F17" s="171"/>
      <c r="G17" s="171"/>
    </row>
    <row r="18" spans="1:7" ht="23.25" x14ac:dyDescent="0.35">
      <c r="A18" s="174"/>
      <c r="B18" s="207" t="s">
        <v>256</v>
      </c>
      <c r="C18" s="208" t="s">
        <v>331</v>
      </c>
      <c r="D18" s="169"/>
      <c r="E18" s="170"/>
      <c r="F18" s="171"/>
      <c r="G18" s="171"/>
    </row>
    <row r="19" spans="1:7" x14ac:dyDescent="0.35">
      <c r="A19" s="174"/>
      <c r="B19" s="167"/>
      <c r="C19" s="168"/>
      <c r="D19" s="169"/>
      <c r="E19" s="181"/>
      <c r="F19" s="171"/>
      <c r="G19" s="171"/>
    </row>
    <row r="20" spans="1:7" ht="60.4" x14ac:dyDescent="0.35">
      <c r="A20" s="174" t="str">
        <f>CONCATENATE($A$14,".",TEXT(COUNTA(A$15:A19)-COUNTIF(A$15:A19,"*.")-COUNTIF(A$15:A19,"*)")+1,0))</f>
        <v>2.1</v>
      </c>
      <c r="B20" s="167" t="s">
        <v>265</v>
      </c>
      <c r="C20" s="168" t="s">
        <v>332</v>
      </c>
      <c r="D20" s="169"/>
      <c r="E20" s="170"/>
      <c r="F20" s="171"/>
      <c r="G20" s="171"/>
    </row>
    <row r="21" spans="1:7" x14ac:dyDescent="0.35">
      <c r="A21" s="209"/>
      <c r="B21" s="167" t="s">
        <v>169</v>
      </c>
      <c r="C21" s="168" t="s">
        <v>333</v>
      </c>
      <c r="D21" s="169"/>
      <c r="E21" s="170"/>
      <c r="F21" s="171"/>
      <c r="G21" s="171"/>
    </row>
    <row r="22" spans="1:7" x14ac:dyDescent="0.35">
      <c r="A22" s="180"/>
      <c r="B22" s="167" t="s">
        <v>264</v>
      </c>
      <c r="C22" s="168" t="s">
        <v>334</v>
      </c>
      <c r="D22" s="169" t="s">
        <v>6</v>
      </c>
      <c r="E22" s="170">
        <v>1</v>
      </c>
      <c r="F22" s="6"/>
      <c r="G22" s="210">
        <f t="shared" ref="G22" si="0">ROUND(E22*F22,2)</f>
        <v>0</v>
      </c>
    </row>
    <row r="23" spans="1:7" x14ac:dyDescent="0.35">
      <c r="A23" s="180"/>
      <c r="B23" s="167"/>
      <c r="C23" s="168"/>
      <c r="D23" s="169"/>
      <c r="E23" s="170"/>
      <c r="F23" s="171"/>
      <c r="G23" s="171"/>
    </row>
    <row r="24" spans="1:7" ht="58.15" x14ac:dyDescent="0.35">
      <c r="A24" s="174" t="str">
        <f>CONCATENATE($A$14,".",TEXT(COUNTA(A$15:A23)-COUNTIF(A$15:A23,"*.")-COUNTIF(A$15:A23,"*)")+1,0))</f>
        <v>2.2</v>
      </c>
      <c r="B24" s="167" t="s">
        <v>257</v>
      </c>
      <c r="C24" s="168" t="s">
        <v>335</v>
      </c>
      <c r="D24" s="175"/>
      <c r="E24" s="176"/>
      <c r="F24" s="177"/>
      <c r="G24" s="177"/>
    </row>
    <row r="25" spans="1:7" x14ac:dyDescent="0.35">
      <c r="A25" s="180"/>
      <c r="B25" s="167" t="s">
        <v>264</v>
      </c>
      <c r="C25" s="168" t="s">
        <v>334</v>
      </c>
      <c r="D25" s="169" t="s">
        <v>6</v>
      </c>
      <c r="E25" s="170">
        <v>1</v>
      </c>
      <c r="F25" s="6"/>
      <c r="G25" s="210">
        <f t="shared" ref="G25" si="1">ROUND(E25*F25,2)</f>
        <v>0</v>
      </c>
    </row>
    <row r="26" spans="1:7" x14ac:dyDescent="0.35">
      <c r="A26" s="179"/>
      <c r="B26" s="167"/>
      <c r="C26" s="168"/>
      <c r="D26" s="175"/>
      <c r="E26" s="182"/>
      <c r="F26" s="177"/>
      <c r="G26" s="177"/>
    </row>
    <row r="27" spans="1:7" ht="93" x14ac:dyDescent="0.35">
      <c r="A27" s="174" t="str">
        <f>CONCATENATE($A$14,".",TEXT(COUNTA(A$15:A26)-COUNTIF(A$15:A26,"*.")-COUNTIF(A$15:A26,"*)")+1,0))</f>
        <v>2.3</v>
      </c>
      <c r="B27" s="167" t="s">
        <v>258</v>
      </c>
      <c r="C27" s="168" t="s">
        <v>336</v>
      </c>
      <c r="D27" s="175"/>
      <c r="E27" s="176"/>
      <c r="F27" s="177"/>
      <c r="G27" s="177"/>
    </row>
    <row r="28" spans="1:7" x14ac:dyDescent="0.35">
      <c r="A28" s="178"/>
      <c r="B28" s="167" t="s">
        <v>196</v>
      </c>
      <c r="C28" s="168" t="s">
        <v>337</v>
      </c>
      <c r="D28" s="175"/>
      <c r="E28" s="176"/>
      <c r="F28" s="177"/>
      <c r="G28" s="177"/>
    </row>
    <row r="29" spans="1:7" x14ac:dyDescent="0.35">
      <c r="A29" s="180"/>
      <c r="B29" s="167" t="s">
        <v>264</v>
      </c>
      <c r="C29" s="168" t="s">
        <v>334</v>
      </c>
      <c r="D29" s="169" t="s">
        <v>6</v>
      </c>
      <c r="E29" s="170">
        <v>2</v>
      </c>
      <c r="F29" s="6"/>
      <c r="G29" s="210">
        <f t="shared" ref="G29" si="2">ROUND(E29*F29,2)</f>
        <v>0</v>
      </c>
    </row>
    <row r="30" spans="1:7" x14ac:dyDescent="0.35">
      <c r="A30" s="179"/>
      <c r="B30" s="167"/>
      <c r="C30" s="168"/>
      <c r="D30" s="175"/>
      <c r="E30" s="176"/>
      <c r="F30" s="177"/>
      <c r="G30" s="177"/>
    </row>
    <row r="31" spans="1:7" ht="46.5" x14ac:dyDescent="0.35">
      <c r="A31" s="174" t="str">
        <f>CONCATENATE($A$14,".",TEXT(COUNTA(A$15:A30)-COUNTIF(A$15:A30,"*.")-COUNTIF(A$15:A30,"*)")+1,0))</f>
        <v>2.4</v>
      </c>
      <c r="B31" s="167" t="s">
        <v>259</v>
      </c>
      <c r="C31" s="168" t="s">
        <v>338</v>
      </c>
      <c r="D31" s="175"/>
      <c r="E31" s="176"/>
      <c r="F31" s="177"/>
      <c r="G31" s="177"/>
    </row>
    <row r="32" spans="1:7" x14ac:dyDescent="0.35">
      <c r="A32" s="178"/>
      <c r="B32" s="167" t="s">
        <v>152</v>
      </c>
      <c r="C32" s="168" t="s">
        <v>339</v>
      </c>
      <c r="D32" s="175"/>
      <c r="E32" s="176"/>
      <c r="F32" s="177"/>
      <c r="G32" s="177"/>
    </row>
    <row r="33" spans="1:7" x14ac:dyDescent="0.35">
      <c r="A33" s="180"/>
      <c r="B33" s="167" t="s">
        <v>264</v>
      </c>
      <c r="C33" s="168" t="s">
        <v>334</v>
      </c>
      <c r="D33" s="169" t="s">
        <v>6</v>
      </c>
      <c r="E33" s="170">
        <v>6</v>
      </c>
      <c r="F33" s="6"/>
      <c r="G33" s="210">
        <f t="shared" ref="G33" si="3">ROUND(E33*F33,2)</f>
        <v>0</v>
      </c>
    </row>
    <row r="34" spans="1:7" x14ac:dyDescent="0.35">
      <c r="A34" s="179"/>
      <c r="B34" s="167"/>
      <c r="C34" s="168"/>
      <c r="D34" s="175"/>
      <c r="E34" s="182"/>
      <c r="F34" s="177"/>
      <c r="G34" s="177"/>
    </row>
    <row r="35" spans="1:7" ht="34.9" x14ac:dyDescent="0.35">
      <c r="A35" s="174" t="str">
        <f>CONCATENATE($A$14,".",TEXT(COUNTA(A$15:A34)-COUNTIF(A$15:A34,"*.")-COUNTIF(A$15:A34,"*)")+1,0))</f>
        <v>2.5</v>
      </c>
      <c r="B35" s="167" t="s">
        <v>260</v>
      </c>
      <c r="C35" s="168" t="s">
        <v>340</v>
      </c>
      <c r="D35" s="175"/>
      <c r="E35" s="176"/>
      <c r="F35" s="177"/>
      <c r="G35" s="177"/>
    </row>
    <row r="36" spans="1:7" ht="23.25" x14ac:dyDescent="0.35">
      <c r="A36" s="178"/>
      <c r="B36" s="167" t="s">
        <v>198</v>
      </c>
      <c r="C36" s="168" t="s">
        <v>341</v>
      </c>
      <c r="D36" s="175" t="s">
        <v>5</v>
      </c>
      <c r="E36" s="176">
        <v>3</v>
      </c>
      <c r="F36" s="5"/>
      <c r="G36" s="177">
        <f t="shared" ref="G36" si="4">ROUND(E36*F36,2)</f>
        <v>0</v>
      </c>
    </row>
    <row r="37" spans="1:7" s="69" customFormat="1" ht="11.65" x14ac:dyDescent="0.35">
      <c r="A37" s="179"/>
      <c r="B37" s="167"/>
      <c r="C37" s="168"/>
      <c r="D37" s="175"/>
      <c r="E37" s="176"/>
      <c r="F37" s="177"/>
      <c r="G37" s="177"/>
    </row>
    <row r="38" spans="1:7" ht="58.15" x14ac:dyDescent="0.35">
      <c r="A38" s="174" t="str">
        <f>CONCATENATE($A$14,".",TEXT(COUNTA(A$15:A37)-COUNTIF(A$15:A37,"*.")-COUNTIF(A$15:A37,"*)")+1,0))</f>
        <v>2.6</v>
      </c>
      <c r="B38" s="167" t="s">
        <v>236</v>
      </c>
      <c r="C38" s="168" t="s">
        <v>292</v>
      </c>
      <c r="D38" s="175"/>
      <c r="E38" s="176"/>
      <c r="F38" s="177"/>
      <c r="G38" s="177"/>
    </row>
    <row r="39" spans="1:7" ht="23.25" x14ac:dyDescent="0.35">
      <c r="A39" s="178"/>
      <c r="B39" s="167" t="s">
        <v>184</v>
      </c>
      <c r="C39" s="168" t="s">
        <v>293</v>
      </c>
      <c r="D39" s="175" t="s">
        <v>5</v>
      </c>
      <c r="E39" s="176">
        <v>6</v>
      </c>
      <c r="F39" s="5"/>
      <c r="G39" s="177">
        <f t="shared" ref="G39" si="5">ROUND(E39*F39,2)</f>
        <v>0</v>
      </c>
    </row>
    <row r="40" spans="1:7" x14ac:dyDescent="0.35">
      <c r="A40" s="178"/>
      <c r="B40" s="167"/>
      <c r="C40" s="168"/>
      <c r="D40" s="175"/>
      <c r="E40" s="176"/>
      <c r="F40" s="177"/>
      <c r="G40" s="177"/>
    </row>
    <row r="41" spans="1:7" s="69" customFormat="1" ht="69.75" x14ac:dyDescent="0.35">
      <c r="A41" s="174" t="str">
        <f>CONCATENATE($A$14,".",TEXT(COUNTA(A$15:A40)-COUNTIF(A$15:A40,"*.")-COUNTIF(A$15:A40,"*)")+1,0))</f>
        <v>2.7</v>
      </c>
      <c r="B41" s="167" t="s">
        <v>230</v>
      </c>
      <c r="C41" s="168" t="s">
        <v>269</v>
      </c>
      <c r="D41" s="175"/>
      <c r="E41" s="176"/>
      <c r="F41" s="177"/>
      <c r="G41" s="177"/>
    </row>
    <row r="42" spans="1:7" s="69" customFormat="1" ht="11.65" x14ac:dyDescent="0.35">
      <c r="A42" s="178"/>
      <c r="B42" s="167" t="s">
        <v>153</v>
      </c>
      <c r="C42" s="168" t="s">
        <v>270</v>
      </c>
      <c r="D42" s="175"/>
      <c r="E42" s="176"/>
      <c r="F42" s="177"/>
      <c r="G42" s="177"/>
    </row>
    <row r="43" spans="1:7" s="69" customFormat="1" ht="11.65" x14ac:dyDescent="0.35">
      <c r="A43" s="179"/>
      <c r="B43" s="167" t="s">
        <v>218</v>
      </c>
      <c r="C43" s="168" t="s">
        <v>218</v>
      </c>
      <c r="D43" s="175" t="s">
        <v>0</v>
      </c>
      <c r="E43" s="176">
        <v>60</v>
      </c>
      <c r="F43" s="5"/>
      <c r="G43" s="177">
        <f t="shared" ref="G43:G46" si="6">ROUND(E43*F43,2)</f>
        <v>0</v>
      </c>
    </row>
    <row r="44" spans="1:7" s="69" customFormat="1" ht="11.65" x14ac:dyDescent="0.35">
      <c r="A44" s="179"/>
      <c r="B44" s="167" t="s">
        <v>219</v>
      </c>
      <c r="C44" s="168" t="s">
        <v>342</v>
      </c>
      <c r="D44" s="175" t="s">
        <v>5</v>
      </c>
      <c r="E44" s="176">
        <v>40</v>
      </c>
      <c r="F44" s="5"/>
      <c r="G44" s="177">
        <f t="shared" si="6"/>
        <v>0</v>
      </c>
    </row>
    <row r="45" spans="1:7" s="69" customFormat="1" ht="11.65" x14ac:dyDescent="0.35">
      <c r="A45" s="179"/>
      <c r="B45" s="167" t="s">
        <v>175</v>
      </c>
      <c r="C45" s="168" t="s">
        <v>276</v>
      </c>
      <c r="D45" s="175" t="s">
        <v>5</v>
      </c>
      <c r="E45" s="176">
        <v>5</v>
      </c>
      <c r="F45" s="5"/>
      <c r="G45" s="177">
        <f t="shared" si="6"/>
        <v>0</v>
      </c>
    </row>
    <row r="46" spans="1:7" s="69" customFormat="1" ht="11.65" x14ac:dyDescent="0.35">
      <c r="A46" s="179"/>
      <c r="B46" s="167" t="s">
        <v>220</v>
      </c>
      <c r="C46" s="168" t="s">
        <v>343</v>
      </c>
      <c r="D46" s="175" t="s">
        <v>5</v>
      </c>
      <c r="E46" s="176">
        <v>3</v>
      </c>
      <c r="F46" s="5"/>
      <c r="G46" s="177">
        <f t="shared" si="6"/>
        <v>0</v>
      </c>
    </row>
    <row r="47" spans="1:7" s="69" customFormat="1" ht="11.65" x14ac:dyDescent="0.35">
      <c r="A47" s="179"/>
      <c r="B47" s="167"/>
      <c r="C47" s="168"/>
      <c r="D47" s="175"/>
      <c r="E47" s="182"/>
      <c r="F47" s="177"/>
      <c r="G47" s="177"/>
    </row>
    <row r="48" spans="1:7" s="69" customFormat="1" ht="58.15" x14ac:dyDescent="0.35">
      <c r="A48" s="174" t="str">
        <f>CONCATENATE($A$14,".",TEXT(COUNTA(A$15:A47)-COUNTIF(A$15:A47,"*.")-COUNTIF(A$15:A47,"*)")+1,0))</f>
        <v>2.8</v>
      </c>
      <c r="B48" s="167" t="s">
        <v>243</v>
      </c>
      <c r="C48" s="168" t="s">
        <v>307</v>
      </c>
      <c r="D48" s="175"/>
      <c r="E48" s="176"/>
      <c r="F48" s="177"/>
      <c r="G48" s="177"/>
    </row>
    <row r="49" spans="1:7" s="69" customFormat="1" ht="11.65" x14ac:dyDescent="0.35">
      <c r="A49" s="183"/>
      <c r="B49" s="167" t="s">
        <v>158</v>
      </c>
      <c r="C49" s="168" t="s">
        <v>344</v>
      </c>
      <c r="D49" s="175" t="s">
        <v>6</v>
      </c>
      <c r="E49" s="176">
        <v>1</v>
      </c>
      <c r="F49" s="5"/>
      <c r="G49" s="177">
        <f>ROUND(E49*F49,2)</f>
        <v>0</v>
      </c>
    </row>
    <row r="50" spans="1:7" s="69" customFormat="1" ht="11.65" x14ac:dyDescent="0.35">
      <c r="A50" s="183"/>
      <c r="B50" s="167" t="s">
        <v>159</v>
      </c>
      <c r="C50" s="168" t="s">
        <v>345</v>
      </c>
      <c r="D50" s="175" t="s">
        <v>6</v>
      </c>
      <c r="E50" s="176">
        <v>1</v>
      </c>
      <c r="F50" s="5"/>
      <c r="G50" s="177">
        <f>ROUND(E50*F50,2)</f>
        <v>0</v>
      </c>
    </row>
    <row r="51" spans="1:7" s="69" customFormat="1" ht="11.65" x14ac:dyDescent="0.35">
      <c r="A51" s="183"/>
      <c r="B51" s="167" t="s">
        <v>160</v>
      </c>
      <c r="C51" s="168" t="s">
        <v>346</v>
      </c>
      <c r="D51" s="175" t="s">
        <v>6</v>
      </c>
      <c r="E51" s="176">
        <v>1</v>
      </c>
      <c r="F51" s="5"/>
      <c r="G51" s="177">
        <f>ROUND(E51*F51,2)</f>
        <v>0</v>
      </c>
    </row>
    <row r="52" spans="1:7" s="69" customFormat="1" ht="11.65" x14ac:dyDescent="0.35">
      <c r="A52" s="179"/>
      <c r="B52" s="167"/>
      <c r="C52" s="168"/>
      <c r="D52" s="175"/>
      <c r="E52" s="182"/>
      <c r="F52" s="177"/>
      <c r="G52" s="177"/>
    </row>
    <row r="53" spans="1:7" s="69" customFormat="1" ht="23.25" x14ac:dyDescent="0.35">
      <c r="A53" s="174" t="str">
        <f>CONCATENATE($A$14,".",TEXT(COUNTA(A$15:A52)-COUNTIF(A$15:A52,"*.")-COUNTIF(A$15:A52,"*)")+1,0))</f>
        <v>2.9</v>
      </c>
      <c r="B53" s="167" t="s">
        <v>244</v>
      </c>
      <c r="C53" s="168" t="s">
        <v>309</v>
      </c>
      <c r="D53" s="175" t="s">
        <v>6</v>
      </c>
      <c r="E53" s="176">
        <v>1</v>
      </c>
      <c r="F53" s="5"/>
      <c r="G53" s="177">
        <f>ROUND(E53*F53,2)</f>
        <v>0</v>
      </c>
    </row>
    <row r="54" spans="1:7" s="69" customFormat="1" ht="11.65" x14ac:dyDescent="0.35">
      <c r="A54" s="179"/>
      <c r="B54" s="167"/>
      <c r="C54" s="168"/>
      <c r="D54" s="175"/>
      <c r="E54" s="182"/>
      <c r="F54" s="177"/>
      <c r="G54" s="177"/>
    </row>
    <row r="55" spans="1:7" s="69" customFormat="1" ht="34.9" x14ac:dyDescent="0.35">
      <c r="A55" s="174" t="str">
        <f>CONCATENATE($A$14,".",TEXT(COUNTA(A$15:A54)-COUNTIF(A$15:A54,"*.")-COUNTIF(A$15:A54,"*)")+1,0))</f>
        <v>2.10</v>
      </c>
      <c r="B55" s="167" t="s">
        <v>245</v>
      </c>
      <c r="C55" s="168" t="s">
        <v>310</v>
      </c>
      <c r="D55" s="175"/>
      <c r="E55" s="182"/>
      <c r="F55" s="177"/>
      <c r="G55" s="177"/>
    </row>
    <row r="56" spans="1:7" s="69" customFormat="1" ht="23.25" x14ac:dyDescent="0.35">
      <c r="A56" s="183"/>
      <c r="B56" s="167" t="s">
        <v>161</v>
      </c>
      <c r="C56" s="168" t="s">
        <v>311</v>
      </c>
      <c r="D56" s="175" t="s">
        <v>6</v>
      </c>
      <c r="E56" s="176">
        <v>1</v>
      </c>
      <c r="F56" s="5"/>
      <c r="G56" s="177">
        <f>ROUND(E56*F56,2)</f>
        <v>0</v>
      </c>
    </row>
    <row r="57" spans="1:7" s="69" customFormat="1" ht="11.65" x14ac:dyDescent="0.35">
      <c r="A57" s="179"/>
      <c r="B57" s="167"/>
      <c r="C57" s="168"/>
      <c r="D57" s="175"/>
      <c r="E57" s="182"/>
      <c r="F57" s="177"/>
      <c r="G57" s="177"/>
    </row>
    <row r="58" spans="1:7" s="69" customFormat="1" ht="11.65" x14ac:dyDescent="0.35">
      <c r="A58" s="174" t="str">
        <f>CONCATENATE($A$14,".",TEXT(COUNTA(A$15:A57)-COUNTIF(A$15:A57,"*.")-COUNTIF(A$15:A57,"*)")+1,0))</f>
        <v>2.11</v>
      </c>
      <c r="B58" s="186" t="s">
        <v>247</v>
      </c>
      <c r="C58" s="187" t="s">
        <v>313</v>
      </c>
      <c r="D58" s="175"/>
      <c r="E58" s="176"/>
      <c r="F58" s="177"/>
      <c r="G58" s="177"/>
    </row>
    <row r="59" spans="1:7" s="69" customFormat="1" ht="11.65" x14ac:dyDescent="0.35">
      <c r="A59" s="178"/>
      <c r="B59" s="167" t="s">
        <v>162</v>
      </c>
      <c r="C59" s="168" t="s">
        <v>314</v>
      </c>
      <c r="D59" s="175"/>
      <c r="E59" s="176"/>
      <c r="F59" s="177"/>
      <c r="G59" s="177"/>
    </row>
    <row r="60" spans="1:7" s="69" customFormat="1" ht="23.25" x14ac:dyDescent="0.35">
      <c r="A60" s="178"/>
      <c r="B60" s="167" t="s">
        <v>163</v>
      </c>
      <c r="C60" s="168" t="s">
        <v>315</v>
      </c>
      <c r="D60" s="175"/>
      <c r="E60" s="176"/>
      <c r="F60" s="177"/>
      <c r="G60" s="177"/>
    </row>
    <row r="61" spans="1:7" s="69" customFormat="1" ht="11.65" x14ac:dyDescent="0.35">
      <c r="A61" s="178"/>
      <c r="B61" s="167" t="s">
        <v>164</v>
      </c>
      <c r="C61" s="168" t="s">
        <v>316</v>
      </c>
      <c r="D61" s="175"/>
      <c r="E61" s="176"/>
      <c r="F61" s="177"/>
      <c r="G61" s="177"/>
    </row>
    <row r="62" spans="1:7" s="69" customFormat="1" ht="34.9" x14ac:dyDescent="0.35">
      <c r="A62" s="178"/>
      <c r="B62" s="167" t="s">
        <v>165</v>
      </c>
      <c r="C62" s="168" t="s">
        <v>317</v>
      </c>
      <c r="D62" s="175"/>
      <c r="E62" s="176"/>
      <c r="F62" s="177"/>
      <c r="G62" s="177"/>
    </row>
    <row r="63" spans="1:7" s="69" customFormat="1" ht="11.65" x14ac:dyDescent="0.35">
      <c r="A63" s="178"/>
      <c r="B63" s="167" t="s">
        <v>166</v>
      </c>
      <c r="C63" s="168" t="s">
        <v>318</v>
      </c>
      <c r="D63" s="175"/>
      <c r="E63" s="176"/>
      <c r="F63" s="177"/>
      <c r="G63" s="177"/>
    </row>
    <row r="64" spans="1:7" s="69" customFormat="1" ht="11.65" x14ac:dyDescent="0.35">
      <c r="A64" s="183"/>
      <c r="B64" s="167" t="s">
        <v>167</v>
      </c>
      <c r="C64" s="168" t="s">
        <v>319</v>
      </c>
      <c r="D64" s="175" t="s">
        <v>6</v>
      </c>
      <c r="E64" s="176">
        <v>1</v>
      </c>
      <c r="F64" s="5"/>
      <c r="G64" s="177">
        <f>ROUND(E64*F64,2)</f>
        <v>0</v>
      </c>
    </row>
    <row r="65" spans="1:7" s="69" customFormat="1" ht="11.65" x14ac:dyDescent="0.35">
      <c r="A65" s="178"/>
      <c r="B65" s="167"/>
      <c r="C65" s="168"/>
      <c r="D65" s="175"/>
      <c r="E65" s="176"/>
      <c r="F65" s="177"/>
      <c r="G65" s="177"/>
    </row>
    <row r="66" spans="1:7" s="69" customFormat="1" ht="34.9" x14ac:dyDescent="0.35">
      <c r="A66" s="174" t="str">
        <f>CONCATENATE($A$14,".",TEXT(COUNTA(A$15:A65)-COUNTIF(A$15:A65,"*.")-COUNTIF(A$15:A65,"*)")+1,0))</f>
        <v>2.12</v>
      </c>
      <c r="B66" s="167" t="s">
        <v>248</v>
      </c>
      <c r="C66" s="168" t="s">
        <v>320</v>
      </c>
      <c r="D66" s="169" t="s">
        <v>6</v>
      </c>
      <c r="E66" s="170">
        <v>1</v>
      </c>
      <c r="F66" s="6"/>
      <c r="G66" s="210">
        <f t="shared" ref="G66" si="7">ROUND(E66*F66,2)</f>
        <v>0</v>
      </c>
    </row>
    <row r="67" spans="1:7" s="69" customFormat="1" ht="11.65" x14ac:dyDescent="0.35">
      <c r="A67" s="180"/>
      <c r="B67" s="167"/>
      <c r="C67" s="168"/>
      <c r="D67" s="169"/>
      <c r="E67" s="181"/>
      <c r="F67" s="171"/>
      <c r="G67" s="171"/>
    </row>
    <row r="68" spans="1:7" s="69" customFormat="1" ht="23.25" x14ac:dyDescent="0.35">
      <c r="A68" s="174" t="str">
        <f>CONCATENATE($A$14,".",TEXT(COUNTA(A$15:A67)-COUNTIF(A$15:A67,"*.")-COUNTIF(A$15:A67,"*)")+1,0))</f>
        <v>2.13</v>
      </c>
      <c r="B68" s="167" t="s">
        <v>249</v>
      </c>
      <c r="C68" s="168" t="s">
        <v>321</v>
      </c>
      <c r="D68" s="169" t="s">
        <v>6</v>
      </c>
      <c r="E68" s="170">
        <v>1</v>
      </c>
      <c r="F68" s="6"/>
      <c r="G68" s="210">
        <f t="shared" ref="G68" si="8">ROUND(E68*F68,2)</f>
        <v>0</v>
      </c>
    </row>
    <row r="69" spans="1:7" s="69" customFormat="1" ht="11.65" x14ac:dyDescent="0.35">
      <c r="A69" s="178"/>
      <c r="B69" s="167"/>
      <c r="C69" s="168"/>
      <c r="D69" s="169"/>
      <c r="E69" s="170"/>
      <c r="F69" s="171"/>
      <c r="G69" s="171"/>
    </row>
    <row r="70" spans="1:7" s="69" customFormat="1" ht="34.9" x14ac:dyDescent="0.35">
      <c r="A70" s="174" t="str">
        <f>CONCATENATE($A$14,".",TEXT(COUNTA(A$15:A69)-COUNTIF(A$15:A69,"*.")-COUNTIF(A$15:A69,"*)")+1,0))</f>
        <v>2.14</v>
      </c>
      <c r="B70" s="167" t="s">
        <v>250</v>
      </c>
      <c r="C70" s="168" t="s">
        <v>322</v>
      </c>
      <c r="D70" s="175" t="s">
        <v>6</v>
      </c>
      <c r="E70" s="176">
        <v>1</v>
      </c>
      <c r="F70" s="5"/>
      <c r="G70" s="210">
        <f t="shared" ref="G70" si="9">ROUND(E70*F70,2)</f>
        <v>0</v>
      </c>
    </row>
    <row r="71" spans="1:7" s="69" customFormat="1" ht="11.65" x14ac:dyDescent="0.35">
      <c r="A71" s="179"/>
      <c r="B71" s="167"/>
      <c r="C71" s="168"/>
      <c r="D71" s="175"/>
      <c r="E71" s="176"/>
      <c r="F71" s="177"/>
      <c r="G71" s="177"/>
    </row>
    <row r="72" spans="1:7" s="69" customFormat="1" ht="46.5" x14ac:dyDescent="0.35">
      <c r="A72" s="174" t="str">
        <f>CONCATENATE($A$14,".",TEXT(COUNTA(A$15:A71)-COUNTIF(A$15:A71,"*.")-COUNTIF(A$15:A71,"*)")+1,0))</f>
        <v>2.15</v>
      </c>
      <c r="B72" s="188" t="s">
        <v>251</v>
      </c>
      <c r="C72" s="189" t="s">
        <v>323</v>
      </c>
      <c r="D72" s="175" t="s">
        <v>6</v>
      </c>
      <c r="E72" s="176">
        <v>1</v>
      </c>
      <c r="F72" s="5"/>
      <c r="G72" s="210">
        <f t="shared" ref="G72" si="10">ROUND(E72*F72,2)</f>
        <v>0</v>
      </c>
    </row>
    <row r="73" spans="1:7" s="69" customFormat="1" ht="11.65" x14ac:dyDescent="0.35">
      <c r="A73" s="179"/>
      <c r="B73" s="167"/>
      <c r="C73" s="168"/>
      <c r="D73" s="175"/>
      <c r="E73" s="176"/>
      <c r="F73" s="177"/>
      <c r="G73" s="177"/>
    </row>
    <row r="74" spans="1:7" s="69" customFormat="1" ht="23.25" x14ac:dyDescent="0.35">
      <c r="A74" s="174" t="str">
        <f>CONCATENATE($A$14,".",TEXT(COUNTA(A$15:A73)-COUNTIF(A$15:A73,"*.")-COUNTIF(A$15:A73,"*)")+1,0))</f>
        <v>2.16</v>
      </c>
      <c r="B74" s="188" t="s">
        <v>252</v>
      </c>
      <c r="C74" s="189" t="s">
        <v>347</v>
      </c>
      <c r="D74" s="175" t="s">
        <v>6</v>
      </c>
      <c r="E74" s="176">
        <v>1</v>
      </c>
      <c r="F74" s="5"/>
      <c r="G74" s="210">
        <f t="shared" ref="G74" si="11">ROUND(E74*F74,2)</f>
        <v>0</v>
      </c>
    </row>
    <row r="75" spans="1:7" s="69" customFormat="1" ht="11.65" x14ac:dyDescent="0.35">
      <c r="A75" s="179"/>
      <c r="B75" s="167"/>
      <c r="C75" s="168"/>
      <c r="D75" s="175"/>
      <c r="E75" s="176"/>
      <c r="F75" s="177"/>
      <c r="G75" s="177"/>
    </row>
    <row r="76" spans="1:7" s="69" customFormat="1" ht="34.9" x14ac:dyDescent="0.35">
      <c r="A76" s="174" t="str">
        <f>CONCATENATE($A$14,".",TEXT(COUNTA(A$15:A75)-COUNTIF(A$15:A75,"*.")-COUNTIF(A$15:A75,"*)")+1,0))</f>
        <v>2.17</v>
      </c>
      <c r="B76" s="190" t="s">
        <v>253</v>
      </c>
      <c r="C76" s="191" t="s">
        <v>348</v>
      </c>
      <c r="D76" s="175" t="s">
        <v>6</v>
      </c>
      <c r="E76" s="176">
        <v>1</v>
      </c>
      <c r="F76" s="5"/>
      <c r="G76" s="210">
        <f t="shared" ref="G76" si="12">ROUND(E76*F76,2)</f>
        <v>0</v>
      </c>
    </row>
    <row r="77" spans="1:7" s="69" customFormat="1" ht="11.65" x14ac:dyDescent="0.35">
      <c r="A77" s="178"/>
      <c r="B77" s="167"/>
      <c r="C77" s="168"/>
      <c r="D77" s="169"/>
      <c r="E77" s="170"/>
      <c r="F77" s="171"/>
      <c r="G77" s="171"/>
    </row>
    <row r="78" spans="1:7" s="69" customFormat="1" ht="34.9" x14ac:dyDescent="0.35">
      <c r="A78" s="174" t="str">
        <f>CONCATENATE($A$14,".",TEXT(COUNTA(A$15:A77)-COUNTIF(A$15:A77,"*.")-COUNTIF(A$15:A77,"*)")+1,0))</f>
        <v>2.18</v>
      </c>
      <c r="B78" s="167" t="s">
        <v>254</v>
      </c>
      <c r="C78" s="168" t="s">
        <v>326</v>
      </c>
      <c r="D78" s="169" t="s">
        <v>6</v>
      </c>
      <c r="E78" s="170">
        <v>1</v>
      </c>
      <c r="F78" s="6"/>
      <c r="G78" s="210">
        <f t="shared" ref="G78" si="13">ROUND(E78*F78,2)</f>
        <v>0</v>
      </c>
    </row>
    <row r="79" spans="1:7" s="69" customFormat="1" ht="11.65" x14ac:dyDescent="0.35">
      <c r="A79" s="180"/>
      <c r="B79" s="167"/>
      <c r="C79" s="168"/>
      <c r="D79" s="169"/>
      <c r="E79" s="170"/>
      <c r="F79" s="171"/>
      <c r="G79" s="171"/>
    </row>
    <row r="80" spans="1:7" s="69" customFormat="1" ht="69.75" x14ac:dyDescent="0.35">
      <c r="A80" s="174" t="str">
        <f>CONCATENATE($A$14,".",TEXT(COUNTA(A$15:A79)-COUNTIF(A$15:A79,"*.")-COUNTIF(A$15:A79,"*)")+1,0))</f>
        <v>2.19</v>
      </c>
      <c r="B80" s="190" t="s">
        <v>255</v>
      </c>
      <c r="C80" s="191" t="s">
        <v>327</v>
      </c>
      <c r="D80" s="169" t="s">
        <v>6</v>
      </c>
      <c r="E80" s="170">
        <v>1</v>
      </c>
      <c r="F80" s="6"/>
      <c r="G80" s="210">
        <f t="shared" ref="G80" si="14">ROUND(E80*F80,2)</f>
        <v>0</v>
      </c>
    </row>
    <row r="81" spans="1:7" s="69" customFormat="1" ht="11.65" x14ac:dyDescent="0.35">
      <c r="A81" s="180"/>
      <c r="B81" s="167"/>
      <c r="C81" s="168"/>
      <c r="D81" s="169"/>
      <c r="E81" s="181"/>
      <c r="F81" s="171"/>
      <c r="G81" s="171"/>
    </row>
    <row r="82" spans="1:7" x14ac:dyDescent="0.35">
      <c r="A82" s="174" t="str">
        <f>CONCATENATE($A$14,".",TEXT(COUNTA(A$15:A81)-COUNTIF(A$15:A81,"*.")-COUNTIF(A$15:A81,"*)")+1,0))</f>
        <v>2.20</v>
      </c>
      <c r="B82" s="190" t="s">
        <v>191</v>
      </c>
      <c r="C82" s="191" t="s">
        <v>328</v>
      </c>
      <c r="D82" s="169" t="s">
        <v>6</v>
      </c>
      <c r="E82" s="170">
        <v>1</v>
      </c>
      <c r="F82" s="6"/>
      <c r="G82" s="210">
        <f t="shared" ref="G82:G84" si="15">ROUND(E82*F82,2)</f>
        <v>0</v>
      </c>
    </row>
    <row r="83" spans="1:7" x14ac:dyDescent="0.35">
      <c r="A83" s="174"/>
      <c r="B83" s="190"/>
      <c r="C83" s="191"/>
      <c r="D83" s="169"/>
      <c r="E83" s="170"/>
      <c r="F83" s="171"/>
      <c r="G83" s="210"/>
    </row>
    <row r="84" spans="1:7" x14ac:dyDescent="0.35">
      <c r="A84" s="174" t="str">
        <f>CONCATENATE($A$14,".",TEXT(COUNTA(A$15:A83)-COUNTIF(A$15:A83,"*.")-COUNTIF(A$15:A83,"*)")+1,0))</f>
        <v>2.21</v>
      </c>
      <c r="B84" s="167" t="s">
        <v>200</v>
      </c>
      <c r="C84" s="168" t="s">
        <v>349</v>
      </c>
      <c r="D84" s="169" t="s">
        <v>6</v>
      </c>
      <c r="E84" s="170">
        <v>1</v>
      </c>
      <c r="F84" s="6"/>
      <c r="G84" s="210">
        <f t="shared" si="15"/>
        <v>0</v>
      </c>
    </row>
    <row r="85" spans="1:7" x14ac:dyDescent="0.35">
      <c r="A85" s="211"/>
      <c r="B85" s="212"/>
      <c r="C85" s="213"/>
      <c r="D85" s="159"/>
      <c r="E85" s="160"/>
      <c r="F85" s="161"/>
      <c r="G85" s="214"/>
    </row>
    <row r="86" spans="1:7" s="69" customFormat="1" ht="11.65" x14ac:dyDescent="0.35">
      <c r="A86" s="151"/>
      <c r="B86" s="215" t="s">
        <v>168</v>
      </c>
      <c r="C86" s="216" t="s">
        <v>168</v>
      </c>
      <c r="D86" s="153"/>
      <c r="E86" s="154"/>
      <c r="F86" s="217"/>
      <c r="G86" s="200">
        <f>SUM(G13:G85)</f>
        <v>0</v>
      </c>
    </row>
    <row r="87" spans="1:7" s="69" customFormat="1" ht="11.65" x14ac:dyDescent="0.35">
      <c r="A87" s="131"/>
      <c r="B87" s="202"/>
      <c r="C87" s="202"/>
      <c r="E87" s="70"/>
      <c r="F87" s="71"/>
      <c r="G87" s="72"/>
    </row>
    <row r="88" spans="1:7" s="69" customFormat="1" ht="11.65" x14ac:dyDescent="0.35">
      <c r="A88" s="131"/>
      <c r="B88" s="204"/>
      <c r="C88" s="204"/>
      <c r="E88" s="70"/>
      <c r="F88" s="71"/>
      <c r="G88" s="71"/>
    </row>
    <row r="89" spans="1:7" s="69" customFormat="1" ht="11.65" x14ac:dyDescent="0.35">
      <c r="A89" s="131"/>
      <c r="B89" s="204"/>
      <c r="C89" s="204"/>
      <c r="E89" s="70"/>
      <c r="F89" s="71"/>
      <c r="G89" s="71"/>
    </row>
    <row r="90" spans="1:7" s="69" customFormat="1" ht="11.65" x14ac:dyDescent="0.35">
      <c r="A90" s="131"/>
      <c r="B90" s="204"/>
      <c r="C90" s="204"/>
      <c r="E90" s="70"/>
      <c r="F90" s="71"/>
      <c r="G90" s="71"/>
    </row>
    <row r="91" spans="1:7" s="69" customFormat="1" ht="11.65" x14ac:dyDescent="0.35">
      <c r="A91" s="131"/>
      <c r="B91" s="204"/>
      <c r="C91" s="204"/>
      <c r="E91" s="70"/>
      <c r="F91" s="71"/>
      <c r="G91" s="71"/>
    </row>
    <row r="92" spans="1:7" s="69" customFormat="1" ht="11.65" x14ac:dyDescent="0.35">
      <c r="A92" s="131"/>
      <c r="B92" s="204"/>
      <c r="C92" s="204"/>
      <c r="E92" s="70"/>
      <c r="F92" s="71"/>
      <c r="G92" s="71"/>
    </row>
    <row r="93" spans="1:7" s="69" customFormat="1" ht="11.65" x14ac:dyDescent="0.35">
      <c r="A93" s="131"/>
      <c r="B93" s="204"/>
      <c r="C93" s="204"/>
      <c r="E93" s="70"/>
      <c r="F93" s="71"/>
      <c r="G93" s="71"/>
    </row>
    <row r="94" spans="1:7" s="69" customFormat="1" ht="11.65" x14ac:dyDescent="0.35">
      <c r="A94" s="131"/>
      <c r="B94" s="204"/>
      <c r="C94" s="204"/>
      <c r="E94" s="70"/>
      <c r="F94" s="71"/>
      <c r="G94" s="71"/>
    </row>
    <row r="95" spans="1:7" s="69" customFormat="1" ht="11.65" x14ac:dyDescent="0.35">
      <c r="A95" s="131"/>
      <c r="B95" s="204"/>
      <c r="C95" s="204"/>
      <c r="E95" s="70"/>
      <c r="F95" s="71"/>
      <c r="G95" s="71"/>
    </row>
    <row r="96" spans="1:7" s="69" customFormat="1" ht="11.65" x14ac:dyDescent="0.35">
      <c r="A96" s="131"/>
      <c r="B96" s="204"/>
      <c r="C96" s="204"/>
      <c r="E96" s="70"/>
      <c r="F96" s="71"/>
      <c r="G96" s="71"/>
    </row>
    <row r="97" spans="1:7" s="69" customFormat="1" ht="11.65" x14ac:dyDescent="0.35">
      <c r="A97" s="131"/>
      <c r="B97" s="204"/>
      <c r="C97" s="204"/>
      <c r="E97" s="70"/>
      <c r="F97" s="71"/>
      <c r="G97" s="71"/>
    </row>
    <row r="98" spans="1:7" s="69" customFormat="1" ht="11.65" x14ac:dyDescent="0.35">
      <c r="A98" s="131"/>
      <c r="B98" s="204"/>
      <c r="C98" s="204"/>
      <c r="E98" s="70"/>
      <c r="F98" s="71"/>
      <c r="G98" s="71"/>
    </row>
    <row r="99" spans="1:7" s="69" customFormat="1" ht="11.65" x14ac:dyDescent="0.35">
      <c r="A99" s="131"/>
      <c r="B99" s="204"/>
      <c r="C99" s="204"/>
      <c r="E99" s="70"/>
      <c r="F99" s="71"/>
      <c r="G99" s="71"/>
    </row>
    <row r="100" spans="1:7" s="69" customFormat="1" ht="11.65" x14ac:dyDescent="0.35">
      <c r="A100" s="131"/>
      <c r="B100" s="204"/>
      <c r="C100" s="204"/>
      <c r="E100" s="70"/>
      <c r="F100" s="71"/>
      <c r="G100" s="71"/>
    </row>
    <row r="101" spans="1:7" s="69" customFormat="1" ht="11.65" x14ac:dyDescent="0.35">
      <c r="A101" s="131"/>
      <c r="B101" s="204"/>
      <c r="C101" s="204"/>
      <c r="E101" s="70"/>
      <c r="F101" s="71"/>
      <c r="G101" s="71"/>
    </row>
    <row r="102" spans="1:7" s="69" customFormat="1" ht="11.65" x14ac:dyDescent="0.35">
      <c r="A102" s="131"/>
      <c r="B102" s="204"/>
      <c r="C102" s="204"/>
      <c r="E102" s="70"/>
      <c r="F102" s="71"/>
      <c r="G102" s="71"/>
    </row>
    <row r="103" spans="1:7" s="69" customFormat="1" ht="11.65" x14ac:dyDescent="0.35">
      <c r="A103" s="131"/>
      <c r="B103" s="204"/>
      <c r="C103" s="204"/>
      <c r="E103" s="70"/>
      <c r="F103" s="71"/>
      <c r="G103" s="71"/>
    </row>
    <row r="104" spans="1:7" s="69" customFormat="1" ht="11.65" x14ac:dyDescent="0.35">
      <c r="A104" s="131"/>
      <c r="B104" s="204"/>
      <c r="C104" s="204"/>
      <c r="E104" s="70"/>
      <c r="F104" s="71"/>
      <c r="G104" s="71"/>
    </row>
    <row r="105" spans="1:7" s="69" customFormat="1" ht="11.65" x14ac:dyDescent="0.35">
      <c r="A105" s="131"/>
      <c r="B105" s="204"/>
      <c r="C105" s="204"/>
      <c r="E105" s="70"/>
      <c r="F105" s="71"/>
      <c r="G105" s="71"/>
    </row>
    <row r="106" spans="1:7" s="69" customFormat="1" ht="11.65" x14ac:dyDescent="0.35">
      <c r="A106" s="131"/>
      <c r="B106" s="204"/>
      <c r="C106" s="204"/>
      <c r="E106" s="70"/>
      <c r="F106" s="71"/>
      <c r="G106" s="71"/>
    </row>
    <row r="107" spans="1:7" s="69" customFormat="1" ht="11.65" x14ac:dyDescent="0.35">
      <c r="A107" s="131"/>
      <c r="B107" s="204"/>
      <c r="C107" s="204"/>
      <c r="E107" s="70"/>
      <c r="F107" s="71"/>
      <c r="G107" s="71"/>
    </row>
    <row r="108" spans="1:7" s="69" customFormat="1" ht="11.65" x14ac:dyDescent="0.35">
      <c r="A108" s="131"/>
      <c r="B108" s="204"/>
      <c r="C108" s="204"/>
      <c r="E108" s="70"/>
      <c r="F108" s="71"/>
      <c r="G108" s="71"/>
    </row>
    <row r="109" spans="1:7" s="69" customFormat="1" ht="11.65" x14ac:dyDescent="0.35">
      <c r="A109" s="131"/>
      <c r="B109" s="204"/>
      <c r="C109" s="204"/>
      <c r="E109" s="70"/>
      <c r="F109" s="71"/>
      <c r="G109" s="71"/>
    </row>
    <row r="110" spans="1:7" s="69" customFormat="1" ht="11.65" x14ac:dyDescent="0.35">
      <c r="A110" s="131"/>
      <c r="B110" s="204"/>
      <c r="C110" s="204"/>
      <c r="E110" s="70"/>
      <c r="F110" s="71"/>
      <c r="G110" s="71"/>
    </row>
    <row r="111" spans="1:7" s="69" customFormat="1" ht="11.65" x14ac:dyDescent="0.35">
      <c r="A111" s="131"/>
      <c r="B111" s="204"/>
      <c r="C111" s="204"/>
      <c r="E111" s="70"/>
      <c r="F111" s="71"/>
      <c r="G111" s="71"/>
    </row>
    <row r="112" spans="1:7" s="69" customFormat="1" ht="11.65" x14ac:dyDescent="0.35">
      <c r="A112" s="131"/>
      <c r="B112" s="204"/>
      <c r="C112" s="204"/>
      <c r="E112" s="70"/>
      <c r="F112" s="71"/>
      <c r="G112" s="71"/>
    </row>
    <row r="113" spans="1:7" s="69" customFormat="1" ht="11.65" x14ac:dyDescent="0.35">
      <c r="A113" s="131"/>
      <c r="B113" s="204"/>
      <c r="C113" s="204"/>
      <c r="E113" s="70"/>
      <c r="F113" s="71"/>
      <c r="G113" s="71"/>
    </row>
    <row r="114" spans="1:7" s="69" customFormat="1" ht="11.65" x14ac:dyDescent="0.35">
      <c r="A114" s="131"/>
      <c r="B114" s="204"/>
      <c r="C114" s="204"/>
      <c r="E114" s="70"/>
      <c r="F114" s="71"/>
      <c r="G114" s="71"/>
    </row>
    <row r="115" spans="1:7" s="69" customFormat="1" ht="11.65" x14ac:dyDescent="0.35">
      <c r="A115" s="131"/>
      <c r="B115" s="204"/>
      <c r="C115" s="204"/>
      <c r="E115" s="70"/>
      <c r="F115" s="71"/>
      <c r="G115" s="71"/>
    </row>
    <row r="116" spans="1:7" s="69" customFormat="1" ht="11.65" x14ac:dyDescent="0.35">
      <c r="A116" s="131"/>
      <c r="B116" s="204"/>
      <c r="C116" s="204"/>
      <c r="E116" s="70"/>
      <c r="F116" s="71"/>
      <c r="G116" s="71"/>
    </row>
    <row r="117" spans="1:7" s="69" customFormat="1" ht="11.65" x14ac:dyDescent="0.35">
      <c r="A117" s="131"/>
      <c r="B117" s="204"/>
      <c r="C117" s="204"/>
      <c r="E117" s="70"/>
      <c r="F117" s="71"/>
      <c r="G117" s="71"/>
    </row>
    <row r="118" spans="1:7" s="69" customFormat="1" ht="11.65" x14ac:dyDescent="0.35">
      <c r="A118" s="131"/>
      <c r="B118" s="204"/>
      <c r="C118" s="204"/>
      <c r="E118" s="70"/>
      <c r="F118" s="71"/>
      <c r="G118" s="71"/>
    </row>
    <row r="119" spans="1:7" s="69" customFormat="1" ht="11.65" x14ac:dyDescent="0.35">
      <c r="A119" s="131"/>
      <c r="B119" s="204"/>
      <c r="C119" s="204"/>
      <c r="E119" s="70"/>
      <c r="F119" s="71"/>
      <c r="G119" s="71"/>
    </row>
    <row r="120" spans="1:7" s="69" customFormat="1" ht="11.65" x14ac:dyDescent="0.35">
      <c r="A120" s="131"/>
      <c r="B120" s="204"/>
      <c r="C120" s="204"/>
      <c r="E120" s="70"/>
      <c r="F120" s="71"/>
      <c r="G120" s="71"/>
    </row>
    <row r="121" spans="1:7" s="69" customFormat="1" ht="11.65" x14ac:dyDescent="0.35">
      <c r="A121" s="131"/>
      <c r="B121" s="204"/>
      <c r="C121" s="204"/>
      <c r="E121" s="70"/>
      <c r="F121" s="71"/>
      <c r="G121" s="71"/>
    </row>
    <row r="122" spans="1:7" s="69" customFormat="1" ht="11.65" x14ac:dyDescent="0.35">
      <c r="A122" s="131"/>
      <c r="B122" s="204"/>
      <c r="C122" s="204"/>
      <c r="E122" s="70"/>
      <c r="F122" s="71"/>
      <c r="G122" s="71"/>
    </row>
    <row r="123" spans="1:7" s="69" customFormat="1" ht="11.65" x14ac:dyDescent="0.35">
      <c r="A123" s="131"/>
      <c r="B123" s="204"/>
      <c r="C123" s="204"/>
      <c r="E123" s="70"/>
      <c r="F123" s="71"/>
      <c r="G123" s="71"/>
    </row>
    <row r="124" spans="1:7" s="69" customFormat="1" ht="11.65" x14ac:dyDescent="0.35">
      <c r="A124" s="131"/>
      <c r="B124" s="204"/>
      <c r="C124" s="204"/>
      <c r="E124" s="70"/>
      <c r="F124" s="71"/>
      <c r="G124" s="71"/>
    </row>
    <row r="125" spans="1:7" s="69" customFormat="1" ht="11.65" x14ac:dyDescent="0.35">
      <c r="A125" s="131"/>
      <c r="B125" s="204"/>
      <c r="C125" s="204"/>
      <c r="E125" s="70"/>
      <c r="F125" s="71"/>
      <c r="G125" s="71"/>
    </row>
    <row r="126" spans="1:7" s="69" customFormat="1" ht="11.65" x14ac:dyDescent="0.35">
      <c r="A126" s="131"/>
      <c r="B126" s="204"/>
      <c r="C126" s="204"/>
      <c r="E126" s="70"/>
      <c r="F126" s="71"/>
      <c r="G126" s="71"/>
    </row>
    <row r="127" spans="1:7" s="69" customFormat="1" ht="11.65" x14ac:dyDescent="0.35">
      <c r="A127" s="131"/>
      <c r="B127" s="204"/>
      <c r="C127" s="204"/>
      <c r="E127" s="70"/>
      <c r="F127" s="71"/>
      <c r="G127" s="71"/>
    </row>
    <row r="128" spans="1:7" s="69" customFormat="1" ht="11.65" x14ac:dyDescent="0.35">
      <c r="A128" s="131"/>
      <c r="B128" s="204"/>
      <c r="C128" s="204"/>
      <c r="E128" s="70"/>
      <c r="F128" s="71"/>
      <c r="G128" s="71"/>
    </row>
    <row r="129" spans="1:7" s="69" customFormat="1" ht="11.65" x14ac:dyDescent="0.35">
      <c r="A129" s="131"/>
      <c r="B129" s="204"/>
      <c r="C129" s="204"/>
      <c r="E129" s="70"/>
      <c r="F129" s="71"/>
      <c r="G129" s="71"/>
    </row>
    <row r="130" spans="1:7" s="69" customFormat="1" ht="11.65" x14ac:dyDescent="0.35">
      <c r="A130" s="131"/>
      <c r="B130" s="204"/>
      <c r="C130" s="204"/>
      <c r="E130" s="70"/>
      <c r="F130" s="71"/>
      <c r="G130" s="71"/>
    </row>
    <row r="131" spans="1:7" s="69" customFormat="1" ht="11.65" x14ac:dyDescent="0.35">
      <c r="A131" s="131"/>
      <c r="B131" s="204"/>
      <c r="C131" s="204"/>
      <c r="E131" s="70"/>
      <c r="F131" s="71"/>
      <c r="G131" s="71"/>
    </row>
    <row r="132" spans="1:7" s="69" customFormat="1" ht="11.65" x14ac:dyDescent="0.35">
      <c r="A132" s="131"/>
      <c r="B132" s="204"/>
      <c r="C132" s="204"/>
      <c r="E132" s="70"/>
      <c r="F132" s="71"/>
      <c r="G132" s="71"/>
    </row>
    <row r="133" spans="1:7" s="69" customFormat="1" ht="11.65" x14ac:dyDescent="0.35">
      <c r="A133" s="131"/>
      <c r="B133" s="204"/>
      <c r="C133" s="204"/>
      <c r="E133" s="70"/>
      <c r="F133" s="71"/>
      <c r="G133" s="71"/>
    </row>
    <row r="134" spans="1:7" s="69" customFormat="1" ht="11.65" x14ac:dyDescent="0.35">
      <c r="A134" s="131"/>
      <c r="B134" s="204"/>
      <c r="C134" s="204"/>
      <c r="E134" s="70"/>
      <c r="F134" s="71"/>
      <c r="G134" s="71"/>
    </row>
    <row r="135" spans="1:7" s="69" customFormat="1" ht="11.65" x14ac:dyDescent="0.35">
      <c r="A135" s="131"/>
      <c r="B135" s="204"/>
      <c r="C135" s="204"/>
      <c r="E135" s="70"/>
      <c r="F135" s="71"/>
      <c r="G135" s="71"/>
    </row>
    <row r="136" spans="1:7" s="69" customFormat="1" ht="11.65" x14ac:dyDescent="0.35">
      <c r="A136" s="131"/>
      <c r="B136" s="204"/>
      <c r="C136" s="204"/>
      <c r="E136" s="70"/>
      <c r="F136" s="71"/>
      <c r="G136" s="71"/>
    </row>
    <row r="137" spans="1:7" s="69" customFormat="1" ht="11.65" x14ac:dyDescent="0.35">
      <c r="A137" s="131"/>
      <c r="B137" s="204"/>
      <c r="C137" s="204"/>
      <c r="E137" s="70"/>
      <c r="F137" s="71"/>
      <c r="G137" s="71"/>
    </row>
    <row r="138" spans="1:7" s="69" customFormat="1" ht="11.65" x14ac:dyDescent="0.35">
      <c r="A138" s="131"/>
      <c r="B138" s="204"/>
      <c r="C138" s="204"/>
      <c r="E138" s="70"/>
      <c r="F138" s="71"/>
      <c r="G138" s="71"/>
    </row>
    <row r="139" spans="1:7" s="69" customFormat="1" ht="11.65" x14ac:dyDescent="0.35">
      <c r="A139" s="131"/>
      <c r="B139" s="204"/>
      <c r="C139" s="204"/>
      <c r="E139" s="70"/>
      <c r="F139" s="71"/>
      <c r="G139" s="71"/>
    </row>
    <row r="140" spans="1:7" s="69" customFormat="1" ht="11.65" x14ac:dyDescent="0.35">
      <c r="A140" s="131"/>
      <c r="B140" s="204"/>
      <c r="C140" s="204"/>
      <c r="E140" s="70"/>
      <c r="F140" s="71"/>
      <c r="G140" s="71"/>
    </row>
    <row r="141" spans="1:7" s="69" customFormat="1" ht="11.65" x14ac:dyDescent="0.35">
      <c r="A141" s="131"/>
      <c r="B141" s="204"/>
      <c r="C141" s="204"/>
      <c r="E141" s="70"/>
      <c r="F141" s="71"/>
      <c r="G141" s="71"/>
    </row>
    <row r="142" spans="1:7" s="69" customFormat="1" ht="11.65" x14ac:dyDescent="0.35">
      <c r="A142" s="131"/>
      <c r="B142" s="204"/>
      <c r="C142" s="204"/>
      <c r="E142" s="70"/>
      <c r="F142" s="71"/>
      <c r="G142" s="71"/>
    </row>
    <row r="143" spans="1:7" s="69" customFormat="1" ht="11.65" x14ac:dyDescent="0.35">
      <c r="A143" s="131"/>
      <c r="B143" s="204"/>
      <c r="C143" s="204"/>
      <c r="E143" s="70"/>
      <c r="F143" s="71"/>
      <c r="G143" s="71"/>
    </row>
    <row r="144" spans="1:7" s="69" customFormat="1" ht="11.65" x14ac:dyDescent="0.35">
      <c r="A144" s="131"/>
      <c r="B144" s="204"/>
      <c r="C144" s="204"/>
      <c r="E144" s="70"/>
      <c r="F144" s="71"/>
      <c r="G144" s="71"/>
    </row>
    <row r="145" spans="1:7" s="69" customFormat="1" ht="11.65" x14ac:dyDescent="0.35">
      <c r="A145" s="131"/>
      <c r="B145" s="204"/>
      <c r="C145" s="204"/>
      <c r="E145" s="70"/>
      <c r="F145" s="71"/>
      <c r="G145" s="71"/>
    </row>
    <row r="146" spans="1:7" s="69" customFormat="1" ht="11.65" x14ac:dyDescent="0.35">
      <c r="A146" s="131"/>
      <c r="B146" s="204"/>
      <c r="C146" s="204"/>
      <c r="E146" s="70"/>
      <c r="F146" s="71"/>
      <c r="G146" s="71"/>
    </row>
    <row r="147" spans="1:7" s="69" customFormat="1" ht="11.65" x14ac:dyDescent="0.35">
      <c r="A147" s="131"/>
      <c r="B147" s="204"/>
      <c r="C147" s="204"/>
      <c r="E147" s="70"/>
      <c r="F147" s="71"/>
      <c r="G147" s="71"/>
    </row>
    <row r="148" spans="1:7" s="69" customFormat="1" ht="11.65" x14ac:dyDescent="0.35">
      <c r="A148" s="131"/>
      <c r="B148" s="204"/>
      <c r="C148" s="204"/>
      <c r="E148" s="70"/>
      <c r="F148" s="71"/>
      <c r="G148" s="71"/>
    </row>
    <row r="149" spans="1:7" s="69" customFormat="1" ht="11.65" x14ac:dyDescent="0.35">
      <c r="A149" s="131"/>
      <c r="B149" s="204"/>
      <c r="C149" s="204"/>
      <c r="E149" s="70"/>
      <c r="F149" s="71"/>
      <c r="G149" s="71"/>
    </row>
    <row r="150" spans="1:7" s="69" customFormat="1" ht="11.65" x14ac:dyDescent="0.35">
      <c r="A150" s="131"/>
      <c r="B150" s="204"/>
      <c r="C150" s="204"/>
      <c r="E150" s="70"/>
      <c r="F150" s="71"/>
      <c r="G150" s="71"/>
    </row>
    <row r="151" spans="1:7" s="69" customFormat="1" ht="11.65" x14ac:dyDescent="0.35">
      <c r="A151" s="131"/>
      <c r="B151" s="204"/>
      <c r="C151" s="204"/>
      <c r="E151" s="70"/>
      <c r="F151" s="71"/>
      <c r="G151" s="71"/>
    </row>
    <row r="152" spans="1:7" s="69" customFormat="1" ht="11.65" x14ac:dyDescent="0.35">
      <c r="A152" s="131"/>
      <c r="B152" s="204"/>
      <c r="C152" s="204"/>
      <c r="E152" s="70"/>
      <c r="F152" s="71"/>
      <c r="G152" s="71"/>
    </row>
    <row r="153" spans="1:7" s="69" customFormat="1" ht="11.65" x14ac:dyDescent="0.35">
      <c r="A153" s="131"/>
      <c r="B153" s="204"/>
      <c r="C153" s="204"/>
      <c r="E153" s="70"/>
      <c r="F153" s="71"/>
      <c r="G153" s="71"/>
    </row>
    <row r="154" spans="1:7" s="69" customFormat="1" ht="11.65" x14ac:dyDescent="0.35">
      <c r="A154" s="131"/>
      <c r="B154" s="204"/>
      <c r="C154" s="204"/>
      <c r="E154" s="70"/>
      <c r="F154" s="71"/>
      <c r="G154" s="71"/>
    </row>
    <row r="155" spans="1:7" s="69" customFormat="1" ht="11.65" x14ac:dyDescent="0.35">
      <c r="A155" s="131"/>
      <c r="B155" s="204"/>
      <c r="C155" s="204"/>
      <c r="E155" s="70"/>
      <c r="F155" s="71"/>
      <c r="G155" s="71"/>
    </row>
    <row r="156" spans="1:7" s="69" customFormat="1" ht="11.65" x14ac:dyDescent="0.35">
      <c r="A156" s="131"/>
      <c r="B156" s="204"/>
      <c r="C156" s="204"/>
      <c r="E156" s="70"/>
      <c r="F156" s="71"/>
      <c r="G156" s="71"/>
    </row>
    <row r="157" spans="1:7" s="69" customFormat="1" ht="11.65" x14ac:dyDescent="0.35">
      <c r="A157" s="131"/>
      <c r="B157" s="204"/>
      <c r="C157" s="204"/>
      <c r="E157" s="70"/>
      <c r="F157" s="71"/>
      <c r="G157" s="71"/>
    </row>
    <row r="158" spans="1:7" s="69" customFormat="1" ht="11.65" x14ac:dyDescent="0.35">
      <c r="A158" s="131"/>
      <c r="B158" s="204"/>
      <c r="C158" s="204"/>
      <c r="E158" s="70"/>
      <c r="F158" s="71"/>
      <c r="G158" s="71"/>
    </row>
    <row r="159" spans="1:7" s="69" customFormat="1" ht="11.65" x14ac:dyDescent="0.35">
      <c r="A159" s="131"/>
      <c r="B159" s="204"/>
      <c r="C159" s="204"/>
      <c r="E159" s="70"/>
      <c r="F159" s="71"/>
      <c r="G159" s="71"/>
    </row>
    <row r="160" spans="1:7" s="69" customFormat="1" ht="11.65" x14ac:dyDescent="0.35">
      <c r="A160" s="131"/>
      <c r="B160" s="204"/>
      <c r="C160" s="204"/>
      <c r="E160" s="70"/>
      <c r="F160" s="71"/>
      <c r="G160" s="71"/>
    </row>
    <row r="161" spans="1:7" s="69" customFormat="1" ht="11.65" x14ac:dyDescent="0.35">
      <c r="A161" s="131"/>
      <c r="B161" s="204"/>
      <c r="C161" s="204"/>
      <c r="E161" s="70"/>
      <c r="F161" s="71"/>
      <c r="G161" s="71"/>
    </row>
    <row r="162" spans="1:7" s="69" customFormat="1" ht="11.65" x14ac:dyDescent="0.35">
      <c r="A162" s="131"/>
      <c r="B162" s="204"/>
      <c r="C162" s="204"/>
      <c r="E162" s="70"/>
      <c r="F162" s="71"/>
      <c r="G162" s="71"/>
    </row>
    <row r="163" spans="1:7" s="69" customFormat="1" ht="11.65" x14ac:dyDescent="0.35">
      <c r="A163" s="131"/>
      <c r="B163" s="204"/>
      <c r="C163" s="204"/>
      <c r="E163" s="70"/>
      <c r="F163" s="71"/>
      <c r="G163" s="71"/>
    </row>
    <row r="164" spans="1:7" s="69" customFormat="1" ht="11.65" x14ac:dyDescent="0.35">
      <c r="A164" s="131"/>
      <c r="B164" s="204"/>
      <c r="C164" s="204"/>
      <c r="E164" s="70"/>
      <c r="F164" s="71"/>
      <c r="G164" s="71"/>
    </row>
    <row r="165" spans="1:7" s="69" customFormat="1" ht="11.65" x14ac:dyDescent="0.35">
      <c r="A165" s="131"/>
      <c r="B165" s="204"/>
      <c r="C165" s="204"/>
      <c r="E165" s="70"/>
      <c r="F165" s="71"/>
      <c r="G165" s="71"/>
    </row>
    <row r="166" spans="1:7" s="69" customFormat="1" ht="11.65" x14ac:dyDescent="0.35">
      <c r="A166" s="131"/>
      <c r="B166" s="204"/>
      <c r="C166" s="204"/>
      <c r="E166" s="70"/>
      <c r="F166" s="71"/>
      <c r="G166" s="71"/>
    </row>
    <row r="167" spans="1:7" s="69" customFormat="1" ht="11.65" x14ac:dyDescent="0.35">
      <c r="A167" s="131"/>
      <c r="B167" s="204"/>
      <c r="C167" s="204"/>
      <c r="E167" s="70"/>
      <c r="F167" s="71"/>
      <c r="G167" s="71"/>
    </row>
    <row r="168" spans="1:7" s="69" customFormat="1" ht="11.65" x14ac:dyDescent="0.35">
      <c r="A168" s="131"/>
      <c r="B168" s="204"/>
      <c r="C168" s="204"/>
      <c r="E168" s="70"/>
      <c r="F168" s="71"/>
      <c r="G168" s="71"/>
    </row>
    <row r="169" spans="1:7" s="69" customFormat="1" ht="11.65" x14ac:dyDescent="0.35">
      <c r="A169" s="131"/>
      <c r="B169" s="204"/>
      <c r="C169" s="204"/>
      <c r="E169" s="70"/>
      <c r="F169" s="71"/>
      <c r="G169" s="71"/>
    </row>
    <row r="170" spans="1:7" s="69" customFormat="1" ht="11.65" x14ac:dyDescent="0.35">
      <c r="A170" s="131"/>
      <c r="B170" s="204"/>
      <c r="C170" s="204"/>
      <c r="E170" s="70"/>
      <c r="F170" s="71"/>
      <c r="G170" s="71"/>
    </row>
    <row r="171" spans="1:7" s="69" customFormat="1" ht="11.65" x14ac:dyDescent="0.35">
      <c r="A171" s="131"/>
      <c r="B171" s="204"/>
      <c r="C171" s="204"/>
      <c r="E171" s="70"/>
      <c r="F171" s="71"/>
      <c r="G171" s="71"/>
    </row>
    <row r="172" spans="1:7" s="69" customFormat="1" ht="11.65" x14ac:dyDescent="0.35">
      <c r="A172" s="131"/>
      <c r="B172" s="204"/>
      <c r="C172" s="204"/>
      <c r="E172" s="70"/>
      <c r="F172" s="71"/>
      <c r="G172" s="71"/>
    </row>
    <row r="173" spans="1:7" s="69" customFormat="1" ht="11.65" x14ac:dyDescent="0.35">
      <c r="A173" s="131"/>
      <c r="B173" s="204"/>
      <c r="C173" s="204"/>
      <c r="E173" s="70"/>
      <c r="F173" s="71"/>
      <c r="G173" s="71"/>
    </row>
    <row r="174" spans="1:7" s="69" customFormat="1" ht="11.65" x14ac:dyDescent="0.35">
      <c r="A174" s="131"/>
      <c r="B174" s="204"/>
      <c r="C174" s="204"/>
      <c r="E174" s="70"/>
      <c r="F174" s="71"/>
      <c r="G174" s="71"/>
    </row>
    <row r="175" spans="1:7" s="69" customFormat="1" ht="11.65" x14ac:dyDescent="0.35">
      <c r="A175" s="131"/>
      <c r="B175" s="204"/>
      <c r="C175" s="204"/>
      <c r="E175" s="70"/>
      <c r="F175" s="71"/>
      <c r="G175" s="71"/>
    </row>
    <row r="176" spans="1:7" s="69" customFormat="1" ht="11.65" x14ac:dyDescent="0.35">
      <c r="A176" s="131"/>
      <c r="B176" s="204"/>
      <c r="C176" s="204"/>
      <c r="E176" s="70"/>
      <c r="F176" s="71"/>
      <c r="G176" s="71"/>
    </row>
    <row r="177" spans="1:7" s="69" customFormat="1" ht="11.65" x14ac:dyDescent="0.35">
      <c r="A177" s="131"/>
      <c r="B177" s="204"/>
      <c r="C177" s="204"/>
      <c r="E177" s="70"/>
      <c r="F177" s="71"/>
      <c r="G177" s="71"/>
    </row>
    <row r="178" spans="1:7" s="69" customFormat="1" ht="11.65" x14ac:dyDescent="0.35">
      <c r="A178" s="131"/>
      <c r="B178" s="204"/>
      <c r="C178" s="204"/>
      <c r="E178" s="70"/>
      <c r="F178" s="71"/>
      <c r="G178" s="71"/>
    </row>
    <row r="179" spans="1:7" s="69" customFormat="1" ht="11.65" x14ac:dyDescent="0.35">
      <c r="A179" s="131"/>
      <c r="B179" s="204"/>
      <c r="C179" s="204"/>
      <c r="E179" s="70"/>
      <c r="F179" s="71"/>
      <c r="G179" s="71"/>
    </row>
    <row r="180" spans="1:7" s="69" customFormat="1" ht="11.65" x14ac:dyDescent="0.35">
      <c r="A180" s="131"/>
      <c r="B180" s="204"/>
      <c r="C180" s="204"/>
      <c r="E180" s="70"/>
      <c r="F180" s="71"/>
      <c r="G180" s="71"/>
    </row>
    <row r="181" spans="1:7" s="69" customFormat="1" ht="11.65" x14ac:dyDescent="0.35">
      <c r="A181" s="131"/>
      <c r="B181" s="204"/>
      <c r="C181" s="204"/>
      <c r="E181" s="70"/>
      <c r="F181" s="71"/>
      <c r="G181" s="71"/>
    </row>
    <row r="182" spans="1:7" s="69" customFormat="1" ht="11.65" x14ac:dyDescent="0.35">
      <c r="A182" s="131"/>
      <c r="B182" s="204"/>
      <c r="C182" s="204"/>
      <c r="E182" s="70"/>
      <c r="F182" s="71"/>
      <c r="G182" s="71"/>
    </row>
    <row r="183" spans="1:7" s="69" customFormat="1" ht="11.65" x14ac:dyDescent="0.35">
      <c r="A183" s="131"/>
      <c r="B183" s="204"/>
      <c r="C183" s="204"/>
      <c r="E183" s="70"/>
      <c r="F183" s="71"/>
      <c r="G183" s="71"/>
    </row>
    <row r="184" spans="1:7" s="69" customFormat="1" ht="11.65" x14ac:dyDescent="0.35">
      <c r="A184" s="131"/>
      <c r="B184" s="204"/>
      <c r="C184" s="204"/>
      <c r="E184" s="70"/>
      <c r="F184" s="71"/>
      <c r="G184" s="71"/>
    </row>
    <row r="185" spans="1:7" s="69" customFormat="1" ht="11.65" x14ac:dyDescent="0.35">
      <c r="A185" s="131"/>
      <c r="B185" s="204"/>
      <c r="C185" s="204"/>
      <c r="E185" s="70"/>
      <c r="F185" s="71"/>
      <c r="G185" s="71"/>
    </row>
    <row r="186" spans="1:7" s="69" customFormat="1" ht="11.65" x14ac:dyDescent="0.35">
      <c r="A186" s="131"/>
      <c r="B186" s="204"/>
      <c r="C186" s="204"/>
      <c r="E186" s="70"/>
      <c r="F186" s="71"/>
      <c r="G186" s="71"/>
    </row>
    <row r="187" spans="1:7" s="69" customFormat="1" ht="11.65" x14ac:dyDescent="0.35">
      <c r="A187" s="131"/>
      <c r="B187" s="204"/>
      <c r="C187" s="204"/>
      <c r="E187" s="70"/>
      <c r="F187" s="71"/>
      <c r="G187" s="71"/>
    </row>
    <row r="188" spans="1:7" s="69" customFormat="1" ht="11.65" x14ac:dyDescent="0.35">
      <c r="A188" s="131"/>
      <c r="B188" s="204"/>
      <c r="C188" s="204"/>
      <c r="E188" s="70"/>
      <c r="F188" s="71"/>
      <c r="G188" s="71"/>
    </row>
    <row r="189" spans="1:7" s="69" customFormat="1" ht="11.65" x14ac:dyDescent="0.35">
      <c r="A189" s="131"/>
      <c r="B189" s="204"/>
      <c r="C189" s="204"/>
      <c r="E189" s="70"/>
      <c r="F189" s="71"/>
      <c r="G189" s="71"/>
    </row>
    <row r="190" spans="1:7" s="69" customFormat="1" ht="11.65" x14ac:dyDescent="0.35">
      <c r="A190" s="131"/>
      <c r="B190" s="204"/>
      <c r="C190" s="204"/>
      <c r="E190" s="70"/>
      <c r="F190" s="71"/>
      <c r="G190" s="71"/>
    </row>
    <row r="191" spans="1:7" s="69" customFormat="1" ht="11.65" x14ac:dyDescent="0.35">
      <c r="A191" s="131"/>
      <c r="B191" s="204"/>
      <c r="C191" s="204"/>
      <c r="E191" s="70"/>
      <c r="F191" s="71"/>
      <c r="G191" s="71"/>
    </row>
    <row r="192" spans="1:7" s="69" customFormat="1" ht="11.65" x14ac:dyDescent="0.35">
      <c r="A192" s="131"/>
      <c r="B192" s="204"/>
      <c r="C192" s="204"/>
      <c r="E192" s="70"/>
      <c r="F192" s="71"/>
      <c r="G192" s="71"/>
    </row>
    <row r="193" spans="1:7" s="69" customFormat="1" ht="11.65" x14ac:dyDescent="0.35">
      <c r="A193" s="131"/>
      <c r="B193" s="204"/>
      <c r="C193" s="204"/>
      <c r="E193" s="70"/>
      <c r="F193" s="71"/>
      <c r="G193" s="71"/>
    </row>
    <row r="194" spans="1:7" s="69" customFormat="1" ht="11.65" x14ac:dyDescent="0.35">
      <c r="A194" s="131"/>
      <c r="B194" s="204"/>
      <c r="C194" s="204"/>
      <c r="E194" s="70"/>
      <c r="F194" s="71"/>
      <c r="G194" s="71"/>
    </row>
    <row r="195" spans="1:7" s="69" customFormat="1" ht="11.65" x14ac:dyDescent="0.35">
      <c r="A195" s="131"/>
      <c r="B195" s="204"/>
      <c r="C195" s="204"/>
      <c r="E195" s="70"/>
      <c r="F195" s="71"/>
      <c r="G195" s="71"/>
    </row>
    <row r="196" spans="1:7" s="69" customFormat="1" ht="11.65" x14ac:dyDescent="0.35">
      <c r="A196" s="131"/>
      <c r="B196" s="204"/>
      <c r="C196" s="204"/>
      <c r="E196" s="70"/>
      <c r="F196" s="71"/>
      <c r="G196" s="71"/>
    </row>
    <row r="197" spans="1:7" s="69" customFormat="1" ht="11.65" x14ac:dyDescent="0.35">
      <c r="A197" s="131"/>
      <c r="B197" s="204"/>
      <c r="C197" s="204"/>
      <c r="E197" s="70"/>
      <c r="F197" s="71"/>
      <c r="G197" s="71"/>
    </row>
    <row r="198" spans="1:7" s="69" customFormat="1" ht="11.65" x14ac:dyDescent="0.35">
      <c r="A198" s="131"/>
      <c r="B198" s="204"/>
      <c r="C198" s="204"/>
      <c r="E198" s="70"/>
      <c r="F198" s="71"/>
      <c r="G198" s="71"/>
    </row>
    <row r="199" spans="1:7" s="69" customFormat="1" ht="11.65" x14ac:dyDescent="0.35">
      <c r="A199" s="131"/>
      <c r="B199" s="204"/>
      <c r="C199" s="204"/>
      <c r="E199" s="70"/>
      <c r="F199" s="71"/>
      <c r="G199" s="71"/>
    </row>
    <row r="200" spans="1:7" s="69" customFormat="1" ht="11.65" x14ac:dyDescent="0.35">
      <c r="A200" s="131"/>
      <c r="B200" s="204"/>
      <c r="C200" s="204"/>
      <c r="E200" s="70"/>
      <c r="F200" s="71"/>
      <c r="G200" s="71"/>
    </row>
    <row r="201" spans="1:7" s="69" customFormat="1" ht="11.65" x14ac:dyDescent="0.35">
      <c r="A201" s="131"/>
      <c r="B201" s="204"/>
      <c r="C201" s="204"/>
      <c r="E201" s="70"/>
      <c r="F201" s="71"/>
      <c r="G201" s="71"/>
    </row>
    <row r="202" spans="1:7" s="69" customFormat="1" ht="11.65" x14ac:dyDescent="0.35">
      <c r="A202" s="131"/>
      <c r="B202" s="204"/>
      <c r="C202" s="204"/>
      <c r="E202" s="70"/>
      <c r="F202" s="71"/>
      <c r="G202" s="71"/>
    </row>
    <row r="203" spans="1:7" s="69" customFormat="1" ht="11.65" x14ac:dyDescent="0.35">
      <c r="A203" s="131"/>
      <c r="B203" s="204"/>
      <c r="C203" s="204"/>
      <c r="E203" s="70"/>
      <c r="F203" s="71"/>
      <c r="G203" s="71"/>
    </row>
    <row r="204" spans="1:7" s="69" customFormat="1" ht="11.65" x14ac:dyDescent="0.35">
      <c r="A204" s="131"/>
      <c r="B204" s="204"/>
      <c r="C204" s="204"/>
      <c r="E204" s="70"/>
      <c r="F204" s="71"/>
      <c r="G204" s="71"/>
    </row>
    <row r="205" spans="1:7" s="69" customFormat="1" ht="11.65" x14ac:dyDescent="0.35">
      <c r="A205" s="131"/>
      <c r="B205" s="204"/>
      <c r="C205" s="204"/>
      <c r="E205" s="70"/>
      <c r="F205" s="71"/>
      <c r="G205" s="71"/>
    </row>
    <row r="206" spans="1:7" s="69" customFormat="1" ht="11.65" x14ac:dyDescent="0.35">
      <c r="A206" s="131"/>
      <c r="B206" s="204"/>
      <c r="C206" s="204"/>
      <c r="E206" s="70"/>
      <c r="F206" s="71"/>
      <c r="G206" s="71"/>
    </row>
    <row r="207" spans="1:7" s="69" customFormat="1" ht="11.65" x14ac:dyDescent="0.35">
      <c r="A207" s="131"/>
      <c r="B207" s="204"/>
      <c r="C207" s="204"/>
      <c r="E207" s="70"/>
      <c r="F207" s="71"/>
      <c r="G207" s="71"/>
    </row>
    <row r="208" spans="1:7" s="69" customFormat="1" ht="11.65" x14ac:dyDescent="0.35">
      <c r="A208" s="131"/>
      <c r="B208" s="204"/>
      <c r="C208" s="204"/>
      <c r="E208" s="70"/>
      <c r="F208" s="71"/>
      <c r="G208" s="71"/>
    </row>
    <row r="209" spans="1:7" s="69" customFormat="1" ht="11.65" x14ac:dyDescent="0.35">
      <c r="A209" s="131"/>
      <c r="B209" s="204"/>
      <c r="C209" s="204"/>
      <c r="E209" s="70"/>
      <c r="F209" s="71"/>
      <c r="G209" s="71"/>
    </row>
    <row r="210" spans="1:7" s="69" customFormat="1" ht="11.65" x14ac:dyDescent="0.35">
      <c r="A210" s="131"/>
      <c r="B210" s="204"/>
      <c r="C210" s="204"/>
      <c r="E210" s="70"/>
      <c r="F210" s="71"/>
      <c r="G210" s="71"/>
    </row>
    <row r="211" spans="1:7" s="69" customFormat="1" ht="11.65" x14ac:dyDescent="0.35">
      <c r="A211" s="131"/>
      <c r="B211" s="204"/>
      <c r="C211" s="204"/>
      <c r="E211" s="70"/>
      <c r="F211" s="71"/>
      <c r="G211" s="71"/>
    </row>
    <row r="212" spans="1:7" s="69" customFormat="1" ht="11.65" x14ac:dyDescent="0.35">
      <c r="A212" s="131"/>
      <c r="B212" s="204"/>
      <c r="C212" s="204"/>
      <c r="E212" s="70"/>
      <c r="F212" s="71"/>
      <c r="G212" s="71"/>
    </row>
    <row r="213" spans="1:7" s="69" customFormat="1" ht="11.65" x14ac:dyDescent="0.35">
      <c r="A213" s="131"/>
      <c r="B213" s="204"/>
      <c r="C213" s="204"/>
      <c r="E213" s="70"/>
      <c r="F213" s="71"/>
      <c r="G213" s="71"/>
    </row>
    <row r="214" spans="1:7" s="69" customFormat="1" ht="11.65" x14ac:dyDescent="0.35">
      <c r="A214" s="131"/>
      <c r="B214" s="204"/>
      <c r="C214" s="204"/>
      <c r="E214" s="70"/>
      <c r="F214" s="71"/>
      <c r="G214" s="71"/>
    </row>
    <row r="215" spans="1:7" s="69" customFormat="1" ht="11.65" x14ac:dyDescent="0.35">
      <c r="A215" s="131"/>
      <c r="B215" s="204"/>
      <c r="C215" s="204"/>
      <c r="E215" s="70"/>
      <c r="F215" s="71"/>
      <c r="G215" s="71"/>
    </row>
    <row r="216" spans="1:7" s="69" customFormat="1" ht="11.65" x14ac:dyDescent="0.35">
      <c r="A216" s="131"/>
      <c r="B216" s="204"/>
      <c r="C216" s="204"/>
      <c r="E216" s="70"/>
      <c r="F216" s="71"/>
      <c r="G216" s="71"/>
    </row>
    <row r="217" spans="1:7" s="69" customFormat="1" ht="11.65" x14ac:dyDescent="0.35">
      <c r="A217" s="131"/>
      <c r="B217" s="204"/>
      <c r="C217" s="204"/>
      <c r="E217" s="70"/>
      <c r="F217" s="71"/>
      <c r="G217" s="71"/>
    </row>
    <row r="218" spans="1:7" s="69" customFormat="1" ht="11.65" x14ac:dyDescent="0.35">
      <c r="A218" s="131"/>
      <c r="B218" s="204"/>
      <c r="C218" s="204"/>
      <c r="E218" s="70"/>
      <c r="F218" s="71"/>
      <c r="G218" s="71"/>
    </row>
    <row r="219" spans="1:7" s="69" customFormat="1" ht="11.65" x14ac:dyDescent="0.35">
      <c r="A219" s="131"/>
      <c r="B219" s="204"/>
      <c r="C219" s="204"/>
      <c r="E219" s="70"/>
      <c r="F219" s="71"/>
      <c r="G219" s="71"/>
    </row>
    <row r="220" spans="1:7" s="69" customFormat="1" ht="11.65" x14ac:dyDescent="0.35">
      <c r="A220" s="131"/>
      <c r="B220" s="204"/>
      <c r="C220" s="204"/>
      <c r="E220" s="70"/>
      <c r="F220" s="71"/>
      <c r="G220" s="71"/>
    </row>
    <row r="221" spans="1:7" s="69" customFormat="1" ht="11.65" x14ac:dyDescent="0.35">
      <c r="A221" s="131"/>
      <c r="B221" s="204"/>
      <c r="C221" s="204"/>
      <c r="E221" s="70"/>
      <c r="F221" s="71"/>
      <c r="G221" s="71"/>
    </row>
    <row r="222" spans="1:7" s="69" customFormat="1" ht="11.65" x14ac:dyDescent="0.35">
      <c r="A222" s="131"/>
      <c r="B222" s="204"/>
      <c r="C222" s="204"/>
      <c r="E222" s="70"/>
      <c r="F222" s="71"/>
      <c r="G222" s="71"/>
    </row>
    <row r="223" spans="1:7" s="69" customFormat="1" ht="11.65" x14ac:dyDescent="0.35">
      <c r="A223" s="131"/>
      <c r="B223" s="204"/>
      <c r="C223" s="204"/>
      <c r="E223" s="70"/>
      <c r="F223" s="71"/>
      <c r="G223" s="71"/>
    </row>
    <row r="224" spans="1:7" s="69" customFormat="1" ht="11.65" x14ac:dyDescent="0.35">
      <c r="A224" s="131"/>
      <c r="B224" s="204"/>
      <c r="C224" s="204"/>
      <c r="E224" s="70"/>
      <c r="F224" s="71"/>
      <c r="G224" s="71"/>
    </row>
    <row r="225" spans="1:7" s="69" customFormat="1" ht="11.65" x14ac:dyDescent="0.35">
      <c r="A225" s="131"/>
      <c r="B225" s="204"/>
      <c r="C225" s="204"/>
      <c r="E225" s="70"/>
      <c r="F225" s="71"/>
      <c r="G225" s="71"/>
    </row>
    <row r="226" spans="1:7" s="69" customFormat="1" ht="11.65" x14ac:dyDescent="0.35">
      <c r="A226" s="131"/>
      <c r="B226" s="204"/>
      <c r="C226" s="204"/>
      <c r="E226" s="70"/>
      <c r="F226" s="71"/>
      <c r="G226" s="71"/>
    </row>
    <row r="227" spans="1:7" s="69" customFormat="1" ht="11.65" x14ac:dyDescent="0.35">
      <c r="A227" s="131"/>
      <c r="B227" s="204"/>
      <c r="C227" s="204"/>
      <c r="E227" s="70"/>
      <c r="F227" s="71"/>
      <c r="G227" s="71"/>
    </row>
    <row r="228" spans="1:7" s="69" customFormat="1" ht="11.65" x14ac:dyDescent="0.35">
      <c r="A228" s="131"/>
      <c r="B228" s="204"/>
      <c r="C228" s="204"/>
      <c r="E228" s="70"/>
      <c r="F228" s="71"/>
      <c r="G228" s="71"/>
    </row>
    <row r="229" spans="1:7" s="69" customFormat="1" ht="11.65" x14ac:dyDescent="0.35">
      <c r="A229" s="131"/>
      <c r="B229" s="204"/>
      <c r="C229" s="204"/>
      <c r="E229" s="70"/>
      <c r="F229" s="71"/>
      <c r="G229" s="71"/>
    </row>
    <row r="230" spans="1:7" s="69" customFormat="1" ht="11.65" x14ac:dyDescent="0.35">
      <c r="A230" s="131"/>
      <c r="B230" s="204"/>
      <c r="C230" s="204"/>
      <c r="E230" s="70"/>
      <c r="F230" s="71"/>
      <c r="G230" s="71"/>
    </row>
    <row r="231" spans="1:7" s="69" customFormat="1" ht="11.65" x14ac:dyDescent="0.35">
      <c r="A231" s="131"/>
      <c r="B231" s="204"/>
      <c r="C231" s="204"/>
      <c r="E231" s="70"/>
      <c r="F231" s="71"/>
      <c r="G231" s="71"/>
    </row>
    <row r="232" spans="1:7" s="69" customFormat="1" ht="11.65" x14ac:dyDescent="0.35">
      <c r="A232" s="131"/>
      <c r="B232" s="204"/>
      <c r="C232" s="204"/>
      <c r="E232" s="70"/>
      <c r="F232" s="71"/>
      <c r="G232" s="71"/>
    </row>
    <row r="233" spans="1:7" s="69" customFormat="1" ht="11.65" x14ac:dyDescent="0.35">
      <c r="A233" s="131"/>
      <c r="B233" s="204"/>
      <c r="C233" s="204"/>
      <c r="E233" s="70"/>
      <c r="F233" s="71"/>
      <c r="G233" s="71"/>
    </row>
    <row r="234" spans="1:7" s="69" customFormat="1" ht="11.65" x14ac:dyDescent="0.35">
      <c r="A234" s="131"/>
      <c r="B234" s="204"/>
      <c r="C234" s="204"/>
      <c r="E234" s="70"/>
      <c r="F234" s="71"/>
      <c r="G234" s="71"/>
    </row>
    <row r="235" spans="1:7" s="69" customFormat="1" ht="11.65" x14ac:dyDescent="0.35">
      <c r="A235" s="131"/>
      <c r="B235" s="204"/>
      <c r="C235" s="204"/>
      <c r="E235" s="70"/>
      <c r="F235" s="71"/>
      <c r="G235" s="71"/>
    </row>
    <row r="236" spans="1:7" s="69" customFormat="1" ht="11.65" x14ac:dyDescent="0.35">
      <c r="A236" s="131"/>
      <c r="B236" s="204"/>
      <c r="C236" s="204"/>
      <c r="E236" s="70"/>
      <c r="F236" s="71"/>
      <c r="G236" s="71"/>
    </row>
    <row r="237" spans="1:7" s="69" customFormat="1" ht="11.65" x14ac:dyDescent="0.35">
      <c r="A237" s="131"/>
      <c r="B237" s="204"/>
      <c r="C237" s="204"/>
      <c r="E237" s="70"/>
      <c r="F237" s="71"/>
      <c r="G237" s="71"/>
    </row>
    <row r="238" spans="1:7" s="69" customFormat="1" ht="11.65" x14ac:dyDescent="0.35">
      <c r="A238" s="131"/>
      <c r="B238" s="204"/>
      <c r="C238" s="204"/>
      <c r="E238" s="70"/>
      <c r="F238" s="71"/>
      <c r="G238" s="71"/>
    </row>
    <row r="239" spans="1:7" s="69" customFormat="1" ht="11.65" x14ac:dyDescent="0.35">
      <c r="A239" s="131"/>
      <c r="B239" s="204"/>
      <c r="C239" s="204"/>
      <c r="E239" s="70"/>
      <c r="F239" s="71"/>
      <c r="G239" s="71"/>
    </row>
    <row r="240" spans="1:7" s="69" customFormat="1" ht="11.65" x14ac:dyDescent="0.35">
      <c r="A240" s="131"/>
      <c r="B240" s="204"/>
      <c r="C240" s="204"/>
      <c r="E240" s="70"/>
      <c r="F240" s="71"/>
      <c r="G240" s="71"/>
    </row>
    <row r="241" spans="1:7" s="69" customFormat="1" ht="11.65" x14ac:dyDescent="0.35">
      <c r="A241" s="131"/>
      <c r="B241" s="204"/>
      <c r="C241" s="204"/>
      <c r="E241" s="70"/>
      <c r="F241" s="71"/>
      <c r="G241" s="71"/>
    </row>
    <row r="242" spans="1:7" s="69" customFormat="1" ht="11.65" x14ac:dyDescent="0.35">
      <c r="A242" s="131"/>
      <c r="B242" s="204"/>
      <c r="C242" s="204"/>
      <c r="E242" s="70"/>
      <c r="F242" s="71"/>
      <c r="G242" s="71"/>
    </row>
    <row r="243" spans="1:7" s="69" customFormat="1" ht="11.65" x14ac:dyDescent="0.35">
      <c r="A243" s="131"/>
      <c r="B243" s="204"/>
      <c r="C243" s="204"/>
      <c r="E243" s="70"/>
      <c r="F243" s="71"/>
      <c r="G243" s="71"/>
    </row>
    <row r="244" spans="1:7" s="69" customFormat="1" ht="11.65" x14ac:dyDescent="0.35">
      <c r="A244" s="131"/>
      <c r="B244" s="204"/>
      <c r="C244" s="204"/>
      <c r="E244" s="70"/>
      <c r="F244" s="71"/>
      <c r="G244" s="71"/>
    </row>
    <row r="245" spans="1:7" s="69" customFormat="1" ht="11.65" x14ac:dyDescent="0.35">
      <c r="A245" s="131"/>
      <c r="B245" s="204"/>
      <c r="C245" s="204"/>
      <c r="E245" s="70"/>
      <c r="F245" s="71"/>
      <c r="G245" s="71"/>
    </row>
    <row r="246" spans="1:7" s="69" customFormat="1" ht="11.65" x14ac:dyDescent="0.35">
      <c r="A246" s="131"/>
      <c r="B246" s="204"/>
      <c r="C246" s="204"/>
      <c r="E246" s="70"/>
      <c r="F246" s="71"/>
      <c r="G246" s="71"/>
    </row>
    <row r="247" spans="1:7" s="69" customFormat="1" ht="11.65" x14ac:dyDescent="0.35">
      <c r="A247" s="131"/>
      <c r="B247" s="204"/>
      <c r="C247" s="204"/>
      <c r="E247" s="70"/>
      <c r="F247" s="71"/>
      <c r="G247" s="71"/>
    </row>
    <row r="248" spans="1:7" s="69" customFormat="1" ht="11.65" x14ac:dyDescent="0.35">
      <c r="A248" s="131"/>
      <c r="B248" s="204"/>
      <c r="C248" s="204"/>
      <c r="E248" s="70"/>
      <c r="F248" s="71"/>
      <c r="G248" s="71"/>
    </row>
    <row r="249" spans="1:7" s="69" customFormat="1" ht="11.65" x14ac:dyDescent="0.35">
      <c r="A249" s="131"/>
      <c r="B249" s="204"/>
      <c r="C249" s="204"/>
      <c r="E249" s="70"/>
      <c r="F249" s="71"/>
      <c r="G249" s="71"/>
    </row>
    <row r="250" spans="1:7" s="69" customFormat="1" ht="11.65" x14ac:dyDescent="0.35">
      <c r="A250" s="131"/>
      <c r="B250" s="204"/>
      <c r="C250" s="204"/>
      <c r="E250" s="70"/>
      <c r="F250" s="71"/>
      <c r="G250" s="71"/>
    </row>
    <row r="251" spans="1:7" s="69" customFormat="1" ht="11.65" x14ac:dyDescent="0.35">
      <c r="A251" s="131"/>
      <c r="B251" s="204"/>
      <c r="C251" s="204"/>
      <c r="E251" s="70"/>
      <c r="F251" s="71"/>
      <c r="G251" s="71"/>
    </row>
    <row r="252" spans="1:7" x14ac:dyDescent="0.35">
      <c r="B252" s="204"/>
      <c r="C252" s="204"/>
    </row>
    <row r="253" spans="1:7" x14ac:dyDescent="0.35">
      <c r="B253" s="204"/>
      <c r="C253" s="204"/>
    </row>
    <row r="254" spans="1:7" x14ac:dyDescent="0.35">
      <c r="B254" s="204"/>
      <c r="C254" s="204"/>
    </row>
    <row r="255" spans="1:7" x14ac:dyDescent="0.35">
      <c r="B255" s="204"/>
      <c r="C255" s="204"/>
    </row>
    <row r="256" spans="1:7" s="69" customFormat="1" ht="11.65" x14ac:dyDescent="0.35">
      <c r="A256" s="131"/>
      <c r="B256" s="204"/>
      <c r="C256" s="204"/>
      <c r="E256" s="70"/>
      <c r="F256" s="71"/>
      <c r="G256" s="71"/>
    </row>
    <row r="257" spans="1:7" s="69" customFormat="1" ht="11.65" x14ac:dyDescent="0.35">
      <c r="A257" s="131"/>
      <c r="B257" s="204"/>
      <c r="C257" s="204"/>
      <c r="E257" s="70"/>
      <c r="F257" s="71"/>
      <c r="G257" s="71"/>
    </row>
    <row r="258" spans="1:7" s="69" customFormat="1" ht="11.65" x14ac:dyDescent="0.35">
      <c r="A258" s="131"/>
      <c r="B258" s="204"/>
      <c r="C258" s="204"/>
      <c r="E258" s="70"/>
      <c r="F258" s="71"/>
      <c r="G258" s="71"/>
    </row>
    <row r="259" spans="1:7" s="69" customFormat="1" ht="11.65" x14ac:dyDescent="0.35">
      <c r="A259" s="131"/>
      <c r="B259" s="204"/>
      <c r="C259" s="204"/>
      <c r="E259" s="70"/>
      <c r="F259" s="71"/>
      <c r="G259" s="71"/>
    </row>
    <row r="260" spans="1:7" s="69" customFormat="1" ht="11.65" x14ac:dyDescent="0.35">
      <c r="A260" s="131"/>
      <c r="B260" s="204"/>
      <c r="C260" s="204"/>
      <c r="E260" s="70"/>
      <c r="F260" s="71"/>
      <c r="G260" s="71"/>
    </row>
    <row r="261" spans="1:7" s="69" customFormat="1" ht="11.65" x14ac:dyDescent="0.35">
      <c r="A261" s="131"/>
      <c r="B261" s="204"/>
      <c r="C261" s="204"/>
      <c r="E261" s="70"/>
      <c r="F261" s="71"/>
      <c r="G261" s="71"/>
    </row>
    <row r="262" spans="1:7" s="69" customFormat="1" ht="11.65" x14ac:dyDescent="0.35">
      <c r="A262" s="131"/>
      <c r="B262" s="204"/>
      <c r="C262" s="204"/>
      <c r="E262" s="70"/>
      <c r="F262" s="71"/>
      <c r="G262" s="71"/>
    </row>
    <row r="263" spans="1:7" s="69" customFormat="1" ht="11.65" x14ac:dyDescent="0.35">
      <c r="A263" s="131"/>
      <c r="B263" s="204"/>
      <c r="C263" s="204"/>
      <c r="E263" s="70"/>
      <c r="F263" s="71"/>
      <c r="G263" s="71"/>
    </row>
    <row r="264" spans="1:7" s="69" customFormat="1" ht="11.65" x14ac:dyDescent="0.35">
      <c r="A264" s="131"/>
      <c r="B264" s="204"/>
      <c r="C264" s="204"/>
      <c r="E264" s="70"/>
      <c r="F264" s="71"/>
      <c r="G264" s="71"/>
    </row>
    <row r="265" spans="1:7" s="69" customFormat="1" ht="11.65" x14ac:dyDescent="0.35">
      <c r="A265" s="131"/>
      <c r="B265" s="204"/>
      <c r="C265" s="204"/>
      <c r="E265" s="70"/>
      <c r="F265" s="71"/>
      <c r="G265" s="71"/>
    </row>
    <row r="266" spans="1:7" s="69" customFormat="1" ht="11.65" x14ac:dyDescent="0.35">
      <c r="A266" s="131"/>
      <c r="B266" s="204"/>
      <c r="C266" s="204"/>
      <c r="E266" s="70"/>
      <c r="F266" s="71"/>
      <c r="G266" s="71"/>
    </row>
    <row r="267" spans="1:7" s="69" customFormat="1" ht="11.65" x14ac:dyDescent="0.35">
      <c r="A267" s="131"/>
      <c r="B267" s="204"/>
      <c r="C267" s="204"/>
      <c r="E267" s="70"/>
      <c r="F267" s="71"/>
      <c r="G267" s="71"/>
    </row>
    <row r="268" spans="1:7" s="69" customFormat="1" ht="11.65" x14ac:dyDescent="0.35">
      <c r="A268" s="131"/>
      <c r="B268" s="204"/>
      <c r="C268" s="204"/>
      <c r="E268" s="70"/>
      <c r="F268" s="71"/>
      <c r="G268" s="71"/>
    </row>
    <row r="269" spans="1:7" s="69" customFormat="1" ht="11.65" x14ac:dyDescent="0.35">
      <c r="A269" s="131"/>
      <c r="B269" s="204"/>
      <c r="C269" s="204"/>
      <c r="E269" s="70"/>
      <c r="F269" s="71"/>
      <c r="G269" s="71"/>
    </row>
    <row r="270" spans="1:7" s="69" customFormat="1" ht="11.65" x14ac:dyDescent="0.35">
      <c r="A270" s="131"/>
      <c r="B270" s="204"/>
      <c r="C270" s="204"/>
      <c r="E270" s="70"/>
      <c r="F270" s="71"/>
      <c r="G270" s="71"/>
    </row>
    <row r="271" spans="1:7" s="69" customFormat="1" ht="11.65" x14ac:dyDescent="0.35">
      <c r="A271" s="131"/>
      <c r="B271" s="204"/>
      <c r="C271" s="204"/>
      <c r="E271" s="70"/>
      <c r="F271" s="71"/>
      <c r="G271" s="71"/>
    </row>
    <row r="272" spans="1:7" s="69" customFormat="1" ht="11.65" x14ac:dyDescent="0.35">
      <c r="A272" s="131"/>
      <c r="B272" s="204"/>
      <c r="C272" s="204"/>
      <c r="E272" s="70"/>
      <c r="F272" s="71"/>
      <c r="G272" s="71"/>
    </row>
    <row r="273" spans="1:7" s="69" customFormat="1" ht="11.65" x14ac:dyDescent="0.35">
      <c r="A273" s="131"/>
      <c r="B273" s="204"/>
      <c r="C273" s="204"/>
      <c r="E273" s="70"/>
      <c r="F273" s="71"/>
      <c r="G273" s="71"/>
    </row>
    <row r="274" spans="1:7" s="69" customFormat="1" ht="11.65" x14ac:dyDescent="0.35">
      <c r="A274" s="131"/>
      <c r="B274" s="204"/>
      <c r="C274" s="204"/>
      <c r="E274" s="70"/>
      <c r="F274" s="71"/>
      <c r="G274" s="71"/>
    </row>
    <row r="275" spans="1:7" s="69" customFormat="1" ht="11.65" x14ac:dyDescent="0.35">
      <c r="A275" s="131"/>
      <c r="B275" s="204"/>
      <c r="C275" s="204"/>
      <c r="E275" s="70"/>
      <c r="F275" s="71"/>
      <c r="G275" s="71"/>
    </row>
    <row r="276" spans="1:7" s="69" customFormat="1" ht="11.65" x14ac:dyDescent="0.35">
      <c r="A276" s="131"/>
      <c r="B276" s="204"/>
      <c r="C276" s="204"/>
      <c r="E276" s="70"/>
      <c r="F276" s="71"/>
      <c r="G276" s="71"/>
    </row>
    <row r="277" spans="1:7" s="69" customFormat="1" ht="11.65" x14ac:dyDescent="0.35">
      <c r="A277" s="131"/>
      <c r="B277" s="204"/>
      <c r="C277" s="204"/>
      <c r="E277" s="70"/>
      <c r="F277" s="71"/>
      <c r="G277" s="71"/>
    </row>
    <row r="278" spans="1:7" s="69" customFormat="1" ht="11.65" x14ac:dyDescent="0.35">
      <c r="A278" s="131"/>
      <c r="B278" s="204"/>
      <c r="C278" s="204"/>
      <c r="E278" s="70"/>
      <c r="F278" s="71"/>
      <c r="G278" s="71"/>
    </row>
    <row r="279" spans="1:7" s="69" customFormat="1" ht="11.65" x14ac:dyDescent="0.35">
      <c r="A279" s="131"/>
      <c r="B279" s="204"/>
      <c r="C279" s="204"/>
      <c r="E279" s="70"/>
      <c r="F279" s="71"/>
      <c r="G279" s="71"/>
    </row>
    <row r="280" spans="1:7" s="69" customFormat="1" ht="11.65" x14ac:dyDescent="0.35">
      <c r="A280" s="131"/>
      <c r="B280" s="204"/>
      <c r="C280" s="204"/>
      <c r="E280" s="70"/>
      <c r="F280" s="71"/>
      <c r="G280" s="71"/>
    </row>
    <row r="281" spans="1:7" s="69" customFormat="1" ht="11.65" x14ac:dyDescent="0.35">
      <c r="A281" s="131"/>
      <c r="B281" s="204"/>
      <c r="C281" s="204"/>
      <c r="E281" s="70"/>
      <c r="F281" s="71"/>
      <c r="G281" s="71"/>
    </row>
    <row r="282" spans="1:7" s="69" customFormat="1" ht="11.65" x14ac:dyDescent="0.35">
      <c r="A282" s="131"/>
      <c r="B282" s="204"/>
      <c r="C282" s="204"/>
      <c r="E282" s="70"/>
      <c r="F282" s="71"/>
      <c r="G282" s="71"/>
    </row>
    <row r="283" spans="1:7" s="69" customFormat="1" ht="11.65" x14ac:dyDescent="0.35">
      <c r="A283" s="131"/>
      <c r="B283" s="204"/>
      <c r="C283" s="204"/>
      <c r="E283" s="70"/>
      <c r="F283" s="71"/>
      <c r="G283" s="71"/>
    </row>
    <row r="284" spans="1:7" s="69" customFormat="1" ht="11.65" x14ac:dyDescent="0.35">
      <c r="A284" s="131"/>
      <c r="B284" s="204"/>
      <c r="C284" s="204"/>
      <c r="E284" s="70"/>
      <c r="F284" s="71"/>
      <c r="G284" s="71"/>
    </row>
    <row r="285" spans="1:7" s="69" customFormat="1" ht="11.65" x14ac:dyDescent="0.35">
      <c r="A285" s="131"/>
      <c r="B285" s="204"/>
      <c r="C285" s="204"/>
      <c r="E285" s="70"/>
      <c r="F285" s="71"/>
      <c r="G285" s="71"/>
    </row>
    <row r="286" spans="1:7" s="69" customFormat="1" ht="11.65" x14ac:dyDescent="0.35">
      <c r="A286" s="131"/>
      <c r="B286" s="204"/>
      <c r="C286" s="204"/>
      <c r="E286" s="70"/>
      <c r="F286" s="71"/>
      <c r="G286" s="71"/>
    </row>
    <row r="287" spans="1:7" s="69" customFormat="1" ht="11.65" x14ac:dyDescent="0.35">
      <c r="A287" s="131"/>
      <c r="B287" s="204"/>
      <c r="C287" s="204"/>
      <c r="E287" s="70"/>
      <c r="F287" s="71"/>
      <c r="G287" s="71"/>
    </row>
    <row r="288" spans="1:7" s="69" customFormat="1" ht="11.65" x14ac:dyDescent="0.35">
      <c r="A288" s="131"/>
      <c r="B288" s="204"/>
      <c r="C288" s="204"/>
      <c r="E288" s="70"/>
      <c r="F288" s="71"/>
      <c r="G288" s="71"/>
    </row>
    <row r="289" spans="1:7" s="69" customFormat="1" ht="11.65" x14ac:dyDescent="0.35">
      <c r="A289" s="131"/>
      <c r="B289" s="204"/>
      <c r="C289" s="204"/>
      <c r="E289" s="70"/>
      <c r="F289" s="71"/>
      <c r="G289" s="71"/>
    </row>
    <row r="290" spans="1:7" s="69" customFormat="1" ht="11.65" x14ac:dyDescent="0.35">
      <c r="A290" s="131"/>
      <c r="B290" s="204"/>
      <c r="C290" s="204"/>
      <c r="E290" s="70"/>
      <c r="F290" s="71"/>
      <c r="G290" s="71"/>
    </row>
    <row r="291" spans="1:7" s="69" customFormat="1" ht="11.65" x14ac:dyDescent="0.35">
      <c r="A291" s="131"/>
      <c r="B291" s="204"/>
      <c r="C291" s="204"/>
      <c r="E291" s="70"/>
      <c r="F291" s="71"/>
      <c r="G291" s="71"/>
    </row>
    <row r="292" spans="1:7" s="69" customFormat="1" ht="11.65" x14ac:dyDescent="0.35">
      <c r="A292" s="131"/>
      <c r="B292" s="204"/>
      <c r="C292" s="204"/>
      <c r="E292" s="70"/>
      <c r="F292" s="71"/>
      <c r="G292" s="71"/>
    </row>
    <row r="293" spans="1:7" s="69" customFormat="1" ht="11.65" x14ac:dyDescent="0.35">
      <c r="A293" s="131"/>
      <c r="B293" s="204"/>
      <c r="C293" s="204"/>
      <c r="E293" s="70"/>
      <c r="F293" s="71"/>
      <c r="G293" s="71"/>
    </row>
    <row r="294" spans="1:7" s="69" customFormat="1" ht="11.65" x14ac:dyDescent="0.35">
      <c r="A294" s="131"/>
      <c r="B294" s="204"/>
      <c r="C294" s="204"/>
      <c r="E294" s="70"/>
      <c r="F294" s="71"/>
      <c r="G294" s="71"/>
    </row>
    <row r="295" spans="1:7" s="69" customFormat="1" ht="11.65" x14ac:dyDescent="0.35">
      <c r="A295" s="131"/>
      <c r="B295" s="204"/>
      <c r="C295" s="204"/>
      <c r="E295" s="70"/>
      <c r="F295" s="71"/>
      <c r="G295" s="71"/>
    </row>
    <row r="296" spans="1:7" s="69" customFormat="1" ht="11.65" x14ac:dyDescent="0.35">
      <c r="A296" s="131"/>
      <c r="B296" s="204"/>
      <c r="C296" s="204"/>
      <c r="E296" s="70"/>
      <c r="F296" s="71"/>
      <c r="G296" s="71"/>
    </row>
    <row r="297" spans="1:7" s="69" customFormat="1" ht="11.65" x14ac:dyDescent="0.35">
      <c r="A297" s="131"/>
      <c r="B297" s="204"/>
      <c r="C297" s="204"/>
      <c r="E297" s="70"/>
      <c r="F297" s="71"/>
      <c r="G297" s="71"/>
    </row>
    <row r="298" spans="1:7" s="69" customFormat="1" ht="11.65" x14ac:dyDescent="0.35">
      <c r="A298" s="131"/>
      <c r="B298" s="204"/>
      <c r="C298" s="204"/>
      <c r="E298" s="70"/>
      <c r="F298" s="71"/>
      <c r="G298" s="71"/>
    </row>
    <row r="299" spans="1:7" s="69" customFormat="1" ht="11.65" x14ac:dyDescent="0.35">
      <c r="A299" s="131"/>
      <c r="B299" s="204"/>
      <c r="C299" s="204"/>
      <c r="E299" s="70"/>
      <c r="F299" s="71"/>
      <c r="G299" s="71"/>
    </row>
    <row r="300" spans="1:7" s="69" customFormat="1" ht="11.65" x14ac:dyDescent="0.35">
      <c r="A300" s="131"/>
      <c r="B300" s="204"/>
      <c r="C300" s="204"/>
      <c r="E300" s="70"/>
      <c r="F300" s="71"/>
      <c r="G300" s="71"/>
    </row>
    <row r="301" spans="1:7" s="69" customFormat="1" ht="11.65" x14ac:dyDescent="0.35">
      <c r="A301" s="131"/>
      <c r="B301" s="204"/>
      <c r="C301" s="204"/>
      <c r="E301" s="70"/>
      <c r="F301" s="71"/>
      <c r="G301" s="71"/>
    </row>
    <row r="302" spans="1:7" x14ac:dyDescent="0.35">
      <c r="B302" s="204"/>
      <c r="C302" s="204"/>
    </row>
    <row r="303" spans="1:7" x14ac:dyDescent="0.35">
      <c r="B303" s="204"/>
      <c r="C303" s="204"/>
    </row>
    <row r="304" spans="1:7" x14ac:dyDescent="0.35">
      <c r="B304" s="204"/>
      <c r="C304" s="204"/>
    </row>
    <row r="305" spans="2:3" x14ac:dyDescent="0.35">
      <c r="B305" s="204"/>
      <c r="C305" s="204"/>
    </row>
    <row r="306" spans="2:3" x14ac:dyDescent="0.35">
      <c r="B306" s="204"/>
      <c r="C306" s="204"/>
    </row>
    <row r="740" spans="2:7" s="131" customFormat="1" ht="11.65" x14ac:dyDescent="0.35">
      <c r="B740" s="129"/>
      <c r="C740" s="129"/>
      <c r="D740" s="69"/>
      <c r="E740" s="70"/>
      <c r="F740" s="71"/>
      <c r="G740" s="71"/>
    </row>
    <row r="741" spans="2:7" s="131" customFormat="1" ht="11.65" x14ac:dyDescent="0.35">
      <c r="B741" s="129"/>
      <c r="C741" s="129"/>
      <c r="D741" s="69"/>
      <c r="E741" s="70"/>
      <c r="F741" s="71"/>
      <c r="G741" s="71"/>
    </row>
    <row r="742" spans="2:7" s="131" customFormat="1" ht="11.65" x14ac:dyDescent="0.35">
      <c r="B742" s="129"/>
      <c r="C742" s="129"/>
      <c r="D742" s="69"/>
      <c r="E742" s="70"/>
      <c r="F742" s="71"/>
      <c r="G742" s="71"/>
    </row>
    <row r="743" spans="2:7" s="131" customFormat="1" ht="11.65" x14ac:dyDescent="0.35">
      <c r="B743" s="129"/>
      <c r="C743" s="129"/>
      <c r="D743" s="69"/>
      <c r="E743" s="70"/>
      <c r="F743" s="71"/>
      <c r="G743" s="71"/>
    </row>
    <row r="744" spans="2:7" s="131" customFormat="1" ht="11.65" x14ac:dyDescent="0.35">
      <c r="B744" s="129"/>
      <c r="C744" s="129"/>
      <c r="D744" s="69"/>
      <c r="E744" s="70"/>
      <c r="F744" s="71"/>
      <c r="G744" s="71"/>
    </row>
    <row r="745" spans="2:7" s="131" customFormat="1" ht="11.65" x14ac:dyDescent="0.35">
      <c r="B745" s="129"/>
      <c r="C745" s="129"/>
      <c r="D745" s="69"/>
      <c r="E745" s="70"/>
      <c r="F745" s="71"/>
      <c r="G745" s="71"/>
    </row>
    <row r="746" spans="2:7" s="131" customFormat="1" ht="11.65" x14ac:dyDescent="0.35">
      <c r="B746" s="129"/>
      <c r="C746" s="129"/>
      <c r="D746" s="69"/>
      <c r="E746" s="70"/>
      <c r="F746" s="71"/>
      <c r="G746" s="71"/>
    </row>
    <row r="747" spans="2:7" s="131" customFormat="1" ht="11.65" x14ac:dyDescent="0.35">
      <c r="B747" s="129"/>
      <c r="C747" s="129"/>
      <c r="D747" s="69"/>
      <c r="E747" s="70"/>
      <c r="F747" s="71"/>
      <c r="G747" s="71"/>
    </row>
    <row r="748" spans="2:7" s="131" customFormat="1" ht="11.65" x14ac:dyDescent="0.35">
      <c r="B748" s="129"/>
      <c r="C748" s="129"/>
      <c r="D748" s="69"/>
      <c r="E748" s="70"/>
      <c r="F748" s="71"/>
      <c r="G748" s="71"/>
    </row>
    <row r="749" spans="2:7" s="131" customFormat="1" ht="11.65" x14ac:dyDescent="0.35">
      <c r="B749" s="129"/>
      <c r="C749" s="129"/>
      <c r="D749" s="69"/>
      <c r="E749" s="70"/>
      <c r="F749" s="71"/>
      <c r="G749" s="71"/>
    </row>
    <row r="750" spans="2:7" s="131" customFormat="1" ht="11.65" x14ac:dyDescent="0.35">
      <c r="B750" s="129"/>
      <c r="C750" s="129"/>
      <c r="D750" s="69"/>
      <c r="E750" s="70"/>
      <c r="F750" s="71"/>
      <c r="G750" s="71"/>
    </row>
    <row r="751" spans="2:7" s="131" customFormat="1" ht="11.65" x14ac:dyDescent="0.35">
      <c r="B751" s="129"/>
      <c r="C751" s="129"/>
      <c r="D751" s="69"/>
      <c r="E751" s="70"/>
      <c r="F751" s="71"/>
      <c r="G751" s="71"/>
    </row>
    <row r="752" spans="2:7" s="131" customFormat="1" ht="11.65" x14ac:dyDescent="0.35">
      <c r="B752" s="129"/>
      <c r="C752" s="129"/>
      <c r="D752" s="69"/>
      <c r="E752" s="70"/>
      <c r="F752" s="71"/>
      <c r="G752" s="71"/>
    </row>
    <row r="753" spans="2:7" s="131" customFormat="1" ht="11.65" x14ac:dyDescent="0.35">
      <c r="B753" s="129"/>
      <c r="C753" s="129"/>
      <c r="D753" s="69"/>
      <c r="E753" s="70"/>
      <c r="F753" s="71"/>
      <c r="G753" s="71"/>
    </row>
    <row r="754" spans="2:7" s="131" customFormat="1" ht="11.65" x14ac:dyDescent="0.35">
      <c r="B754" s="129"/>
      <c r="C754" s="129"/>
      <c r="D754" s="69"/>
      <c r="E754" s="70"/>
      <c r="F754" s="71"/>
      <c r="G754" s="71"/>
    </row>
    <row r="755" spans="2:7" s="131" customFormat="1" ht="11.65" x14ac:dyDescent="0.35">
      <c r="B755" s="129"/>
      <c r="C755" s="129"/>
      <c r="D755" s="69"/>
      <c r="E755" s="70"/>
      <c r="F755" s="71"/>
      <c r="G755" s="71"/>
    </row>
    <row r="756" spans="2:7" s="131" customFormat="1" ht="11.65" x14ac:dyDescent="0.35">
      <c r="B756" s="129"/>
      <c r="C756" s="129"/>
      <c r="D756" s="69"/>
      <c r="E756" s="70"/>
      <c r="F756" s="71"/>
      <c r="G756" s="71"/>
    </row>
    <row r="757" spans="2:7" s="131" customFormat="1" ht="11.65" x14ac:dyDescent="0.35">
      <c r="B757" s="129"/>
      <c r="C757" s="129"/>
      <c r="D757" s="69"/>
      <c r="E757" s="70"/>
      <c r="F757" s="71"/>
      <c r="G757" s="71"/>
    </row>
    <row r="758" spans="2:7" s="131" customFormat="1" ht="11.65" x14ac:dyDescent="0.35">
      <c r="B758" s="129"/>
      <c r="C758" s="129"/>
      <c r="D758" s="69"/>
      <c r="E758" s="70"/>
      <c r="F758" s="71"/>
      <c r="G758" s="71"/>
    </row>
    <row r="759" spans="2:7" s="131" customFormat="1" ht="11.65" x14ac:dyDescent="0.35">
      <c r="B759" s="129"/>
      <c r="C759" s="129"/>
      <c r="D759" s="69"/>
      <c r="E759" s="70"/>
      <c r="F759" s="71"/>
      <c r="G759" s="71"/>
    </row>
    <row r="760" spans="2:7" s="131" customFormat="1" ht="11.65" x14ac:dyDescent="0.35">
      <c r="B760" s="129"/>
      <c r="C760" s="129"/>
      <c r="D760" s="69"/>
      <c r="E760" s="70"/>
      <c r="F760" s="71"/>
      <c r="G760" s="71"/>
    </row>
    <row r="761" spans="2:7" s="131" customFormat="1" ht="11.65" x14ac:dyDescent="0.35">
      <c r="B761" s="129"/>
      <c r="C761" s="129"/>
      <c r="D761" s="69"/>
      <c r="E761" s="70"/>
      <c r="F761" s="71"/>
      <c r="G761" s="71"/>
    </row>
    <row r="762" spans="2:7" s="131" customFormat="1" ht="11.65" x14ac:dyDescent="0.35">
      <c r="B762" s="129"/>
      <c r="C762" s="129"/>
      <c r="D762" s="69"/>
      <c r="E762" s="70"/>
      <c r="F762" s="71"/>
      <c r="G762" s="71"/>
    </row>
    <row r="763" spans="2:7" s="131" customFormat="1" ht="11.65" x14ac:dyDescent="0.35">
      <c r="B763" s="129"/>
      <c r="C763" s="129"/>
      <c r="D763" s="69"/>
      <c r="E763" s="70"/>
      <c r="F763" s="71"/>
      <c r="G763" s="71"/>
    </row>
    <row r="764" spans="2:7" s="131" customFormat="1" ht="11.65" x14ac:dyDescent="0.35">
      <c r="B764" s="129"/>
      <c r="C764" s="129"/>
      <c r="D764" s="69"/>
      <c r="E764" s="70"/>
      <c r="F764" s="71"/>
      <c r="G764" s="71"/>
    </row>
    <row r="765" spans="2:7" s="131" customFormat="1" ht="11.65" x14ac:dyDescent="0.35">
      <c r="B765" s="129"/>
      <c r="C765" s="129"/>
      <c r="D765" s="69"/>
      <c r="E765" s="70"/>
      <c r="F765" s="71"/>
      <c r="G765" s="71"/>
    </row>
    <row r="766" spans="2:7" s="131" customFormat="1" ht="11.65" x14ac:dyDescent="0.35">
      <c r="B766" s="129"/>
      <c r="C766" s="129"/>
      <c r="D766" s="69"/>
      <c r="E766" s="70"/>
      <c r="F766" s="71"/>
      <c r="G766" s="71"/>
    </row>
    <row r="767" spans="2:7" s="131" customFormat="1" ht="11.65" x14ac:dyDescent="0.35">
      <c r="B767" s="129"/>
      <c r="C767" s="129"/>
      <c r="D767" s="69"/>
      <c r="E767" s="70"/>
      <c r="F767" s="71"/>
      <c r="G767" s="71"/>
    </row>
    <row r="768" spans="2:7" s="131" customFormat="1" ht="11.65" x14ac:dyDescent="0.35">
      <c r="B768" s="129"/>
      <c r="C768" s="129"/>
      <c r="D768" s="69"/>
      <c r="E768" s="70"/>
      <c r="F768" s="71"/>
      <c r="G768" s="71"/>
    </row>
    <row r="769" spans="2:7" s="131" customFormat="1" ht="11.65" x14ac:dyDescent="0.35">
      <c r="B769" s="129"/>
      <c r="C769" s="129"/>
      <c r="D769" s="69"/>
      <c r="E769" s="70"/>
      <c r="F769" s="71"/>
      <c r="G769" s="71"/>
    </row>
    <row r="770" spans="2:7" s="131" customFormat="1" ht="11.65" x14ac:dyDescent="0.35">
      <c r="B770" s="129"/>
      <c r="C770" s="129"/>
      <c r="D770" s="69"/>
      <c r="E770" s="70"/>
      <c r="F770" s="71"/>
      <c r="G770" s="71"/>
    </row>
    <row r="771" spans="2:7" s="131" customFormat="1" ht="11.65" x14ac:dyDescent="0.35">
      <c r="B771" s="129"/>
      <c r="C771" s="129"/>
      <c r="D771" s="69"/>
      <c r="E771" s="70"/>
      <c r="F771" s="71"/>
      <c r="G771" s="71"/>
    </row>
    <row r="772" spans="2:7" s="131" customFormat="1" ht="11.65" x14ac:dyDescent="0.35">
      <c r="B772" s="129"/>
      <c r="C772" s="129"/>
      <c r="D772" s="69"/>
      <c r="E772" s="70"/>
      <c r="F772" s="71"/>
      <c r="G772" s="71"/>
    </row>
    <row r="773" spans="2:7" s="131" customFormat="1" ht="11.65" x14ac:dyDescent="0.35">
      <c r="B773" s="129"/>
      <c r="C773" s="129"/>
      <c r="D773" s="69"/>
      <c r="E773" s="70"/>
      <c r="F773" s="71"/>
      <c r="G773" s="71"/>
    </row>
    <row r="774" spans="2:7" s="131" customFormat="1" ht="11.65" x14ac:dyDescent="0.35">
      <c r="B774" s="129"/>
      <c r="C774" s="129"/>
      <c r="D774" s="69"/>
      <c r="E774" s="70"/>
      <c r="F774" s="71"/>
      <c r="G774" s="71"/>
    </row>
    <row r="775" spans="2:7" s="131" customFormat="1" ht="11.65" x14ac:dyDescent="0.35">
      <c r="B775" s="129"/>
      <c r="C775" s="129"/>
      <c r="D775" s="69"/>
      <c r="E775" s="70"/>
      <c r="F775" s="71"/>
      <c r="G775" s="71"/>
    </row>
    <row r="776" spans="2:7" s="131" customFormat="1" ht="11.65" x14ac:dyDescent="0.35">
      <c r="B776" s="129"/>
      <c r="C776" s="129"/>
      <c r="D776" s="69"/>
      <c r="E776" s="70"/>
      <c r="F776" s="71"/>
      <c r="G776" s="71"/>
    </row>
    <row r="777" spans="2:7" s="131" customFormat="1" ht="11.65" x14ac:dyDescent="0.35">
      <c r="B777" s="129"/>
      <c r="C777" s="129"/>
      <c r="D777" s="69"/>
      <c r="E777" s="70"/>
      <c r="F777" s="71"/>
      <c r="G777" s="71"/>
    </row>
    <row r="778" spans="2:7" s="131" customFormat="1" ht="11.65" x14ac:dyDescent="0.35">
      <c r="B778" s="129"/>
      <c r="C778" s="129"/>
      <c r="D778" s="69"/>
      <c r="E778" s="70"/>
      <c r="F778" s="71"/>
      <c r="G778" s="71"/>
    </row>
    <row r="779" spans="2:7" s="131" customFormat="1" ht="11.65" x14ac:dyDescent="0.35">
      <c r="B779" s="129"/>
      <c r="C779" s="129"/>
      <c r="D779" s="69"/>
      <c r="E779" s="70"/>
      <c r="F779" s="71"/>
      <c r="G779" s="71"/>
    </row>
    <row r="780" spans="2:7" s="131" customFormat="1" ht="11.65" x14ac:dyDescent="0.35">
      <c r="B780" s="129"/>
      <c r="C780" s="129"/>
      <c r="D780" s="69"/>
      <c r="E780" s="70"/>
      <c r="F780" s="71"/>
      <c r="G780" s="71"/>
    </row>
    <row r="781" spans="2:7" s="131" customFormat="1" ht="11.65" x14ac:dyDescent="0.35">
      <c r="B781" s="129"/>
      <c r="C781" s="129"/>
      <c r="D781" s="69"/>
      <c r="E781" s="70"/>
      <c r="F781" s="71"/>
      <c r="G781" s="71"/>
    </row>
    <row r="782" spans="2:7" s="131" customFormat="1" ht="11.65" x14ac:dyDescent="0.35">
      <c r="B782" s="129"/>
      <c r="C782" s="129"/>
      <c r="D782" s="69"/>
      <c r="E782" s="70"/>
      <c r="F782" s="71"/>
      <c r="G782" s="71"/>
    </row>
    <row r="783" spans="2:7" s="131" customFormat="1" ht="11.65" x14ac:dyDescent="0.35">
      <c r="B783" s="129"/>
      <c r="C783" s="129"/>
      <c r="D783" s="69"/>
      <c r="E783" s="70"/>
      <c r="F783" s="71"/>
      <c r="G783" s="71"/>
    </row>
    <row r="784" spans="2:7" s="131" customFormat="1" ht="11.65" x14ac:dyDescent="0.35">
      <c r="B784" s="129"/>
      <c r="C784" s="129"/>
      <c r="D784" s="69"/>
      <c r="E784" s="70"/>
      <c r="F784" s="71"/>
      <c r="G784" s="71"/>
    </row>
    <row r="785" spans="2:7" s="131" customFormat="1" ht="11.65" x14ac:dyDescent="0.35">
      <c r="B785" s="129"/>
      <c r="C785" s="129"/>
      <c r="D785" s="69"/>
      <c r="E785" s="70"/>
      <c r="F785" s="71"/>
      <c r="G785" s="71"/>
    </row>
    <row r="786" spans="2:7" s="131" customFormat="1" ht="11.65" x14ac:dyDescent="0.35">
      <c r="B786" s="129"/>
      <c r="C786" s="129"/>
      <c r="D786" s="69"/>
      <c r="E786" s="70"/>
      <c r="F786" s="71"/>
      <c r="G786" s="71"/>
    </row>
    <row r="787" spans="2:7" s="131" customFormat="1" ht="11.65" x14ac:dyDescent="0.35">
      <c r="B787" s="129"/>
      <c r="C787" s="129"/>
      <c r="D787" s="69"/>
      <c r="E787" s="70"/>
      <c r="F787" s="71"/>
      <c r="G787" s="71"/>
    </row>
    <row r="788" spans="2:7" s="131" customFormat="1" ht="11.65" x14ac:dyDescent="0.35">
      <c r="B788" s="129"/>
      <c r="C788" s="129"/>
      <c r="D788" s="69"/>
      <c r="E788" s="70"/>
      <c r="F788" s="71"/>
      <c r="G788" s="71"/>
    </row>
    <row r="789" spans="2:7" s="131" customFormat="1" ht="11.65" x14ac:dyDescent="0.35">
      <c r="B789" s="129"/>
      <c r="C789" s="129"/>
      <c r="D789" s="69"/>
      <c r="E789" s="70"/>
      <c r="F789" s="71"/>
      <c r="G789" s="71"/>
    </row>
    <row r="790" spans="2:7" s="131" customFormat="1" ht="11.65" x14ac:dyDescent="0.35">
      <c r="B790" s="129"/>
      <c r="C790" s="129"/>
      <c r="D790" s="69"/>
      <c r="E790" s="70"/>
      <c r="F790" s="71"/>
      <c r="G790" s="71"/>
    </row>
    <row r="791" spans="2:7" s="131" customFormat="1" ht="11.65" x14ac:dyDescent="0.35">
      <c r="B791" s="129"/>
      <c r="C791" s="129"/>
      <c r="D791" s="69"/>
      <c r="E791" s="70"/>
      <c r="F791" s="71"/>
      <c r="G791" s="71"/>
    </row>
    <row r="792" spans="2:7" s="131" customFormat="1" ht="11.65" x14ac:dyDescent="0.35">
      <c r="B792" s="129"/>
      <c r="C792" s="129"/>
      <c r="D792" s="69"/>
      <c r="E792" s="70"/>
      <c r="F792" s="71"/>
      <c r="G792" s="71"/>
    </row>
    <row r="793" spans="2:7" s="131" customFormat="1" ht="11.65" x14ac:dyDescent="0.35">
      <c r="B793" s="129"/>
      <c r="C793" s="129"/>
      <c r="D793" s="69"/>
      <c r="E793" s="70"/>
      <c r="F793" s="71"/>
      <c r="G793" s="71"/>
    </row>
    <row r="794" spans="2:7" s="131" customFormat="1" ht="11.65" x14ac:dyDescent="0.35">
      <c r="B794" s="129"/>
      <c r="C794" s="129"/>
      <c r="D794" s="69"/>
      <c r="E794" s="70"/>
      <c r="F794" s="71"/>
      <c r="G794" s="71"/>
    </row>
    <row r="795" spans="2:7" s="131" customFormat="1" ht="11.65" x14ac:dyDescent="0.35">
      <c r="B795" s="129"/>
      <c r="C795" s="129"/>
      <c r="D795" s="69"/>
      <c r="E795" s="70"/>
      <c r="F795" s="71"/>
      <c r="G795" s="71"/>
    </row>
    <row r="796" spans="2:7" s="131" customFormat="1" ht="11.65" x14ac:dyDescent="0.35">
      <c r="B796" s="129"/>
      <c r="C796" s="129"/>
      <c r="D796" s="69"/>
      <c r="E796" s="70"/>
      <c r="F796" s="71"/>
      <c r="G796" s="71"/>
    </row>
    <row r="797" spans="2:7" s="131" customFormat="1" ht="11.65" x14ac:dyDescent="0.35">
      <c r="B797" s="129"/>
      <c r="C797" s="129"/>
      <c r="D797" s="69"/>
      <c r="E797" s="70"/>
      <c r="F797" s="71"/>
      <c r="G797" s="71"/>
    </row>
    <row r="798" spans="2:7" s="131" customFormat="1" ht="11.65" x14ac:dyDescent="0.35">
      <c r="B798" s="129"/>
      <c r="C798" s="129"/>
      <c r="D798" s="69"/>
      <c r="E798" s="70"/>
      <c r="F798" s="71"/>
      <c r="G798" s="71"/>
    </row>
    <row r="799" spans="2:7" s="131" customFormat="1" ht="11.65" x14ac:dyDescent="0.35">
      <c r="B799" s="129"/>
      <c r="C799" s="129"/>
      <c r="D799" s="69"/>
      <c r="E799" s="70"/>
      <c r="F799" s="71"/>
      <c r="G799" s="71"/>
    </row>
    <row r="800" spans="2:7" s="131" customFormat="1" ht="11.65" x14ac:dyDescent="0.35">
      <c r="B800" s="129"/>
      <c r="C800" s="129"/>
      <c r="D800" s="69"/>
      <c r="E800" s="70"/>
      <c r="F800" s="71"/>
      <c r="G800" s="71"/>
    </row>
    <row r="801" spans="2:7" s="131" customFormat="1" ht="11.65" x14ac:dyDescent="0.35">
      <c r="B801" s="129"/>
      <c r="C801" s="129"/>
      <c r="D801" s="69"/>
      <c r="E801" s="70"/>
      <c r="F801" s="71"/>
      <c r="G801" s="71"/>
    </row>
    <row r="802" spans="2:7" s="131" customFormat="1" ht="11.65" x14ac:dyDescent="0.35">
      <c r="B802" s="129"/>
      <c r="C802" s="129"/>
      <c r="D802" s="69"/>
      <c r="E802" s="70"/>
      <c r="F802" s="71"/>
      <c r="G802" s="71"/>
    </row>
    <row r="803" spans="2:7" s="131" customFormat="1" ht="11.65" x14ac:dyDescent="0.35">
      <c r="B803" s="129"/>
      <c r="C803" s="129"/>
      <c r="D803" s="69"/>
      <c r="E803" s="70"/>
      <c r="F803" s="71"/>
      <c r="G803" s="71"/>
    </row>
    <row r="804" spans="2:7" s="131" customFormat="1" ht="11.65" x14ac:dyDescent="0.35">
      <c r="B804" s="129"/>
      <c r="C804" s="129"/>
      <c r="D804" s="69"/>
      <c r="E804" s="70"/>
      <c r="F804" s="71"/>
      <c r="G804" s="71"/>
    </row>
    <row r="805" spans="2:7" s="131" customFormat="1" ht="11.65" x14ac:dyDescent="0.35">
      <c r="B805" s="129"/>
      <c r="C805" s="129"/>
      <c r="D805" s="69"/>
      <c r="E805" s="70"/>
      <c r="F805" s="71"/>
      <c r="G805" s="71"/>
    </row>
    <row r="806" spans="2:7" s="131" customFormat="1" ht="11.65" x14ac:dyDescent="0.35">
      <c r="B806" s="129"/>
      <c r="C806" s="129"/>
      <c r="D806" s="69"/>
      <c r="E806" s="70"/>
      <c r="F806" s="71"/>
      <c r="G806" s="71"/>
    </row>
    <row r="807" spans="2:7" s="131" customFormat="1" ht="11.65" x14ac:dyDescent="0.35">
      <c r="B807" s="129"/>
      <c r="C807" s="129"/>
      <c r="D807" s="69"/>
      <c r="E807" s="70"/>
      <c r="F807" s="71"/>
      <c r="G807" s="71"/>
    </row>
    <row r="808" spans="2:7" s="131" customFormat="1" ht="11.65" x14ac:dyDescent="0.35">
      <c r="B808" s="129"/>
      <c r="C808" s="129"/>
      <c r="D808" s="69"/>
      <c r="E808" s="70"/>
      <c r="F808" s="71"/>
      <c r="G808" s="71"/>
    </row>
    <row r="809" spans="2:7" s="131" customFormat="1" ht="11.65" x14ac:dyDescent="0.35">
      <c r="B809" s="129"/>
      <c r="C809" s="129"/>
      <c r="D809" s="69"/>
      <c r="E809" s="70"/>
      <c r="F809" s="71"/>
      <c r="G809" s="71"/>
    </row>
    <row r="810" spans="2:7" s="131" customFormat="1" ht="11.65" x14ac:dyDescent="0.35">
      <c r="B810" s="129"/>
      <c r="C810" s="129"/>
      <c r="D810" s="69"/>
      <c r="E810" s="70"/>
      <c r="F810" s="71"/>
      <c r="G810" s="71"/>
    </row>
    <row r="811" spans="2:7" s="131" customFormat="1" ht="11.65" x14ac:dyDescent="0.35">
      <c r="B811" s="129"/>
      <c r="C811" s="129"/>
      <c r="D811" s="69"/>
      <c r="E811" s="70"/>
      <c r="F811" s="71"/>
      <c r="G811" s="71"/>
    </row>
    <row r="812" spans="2:7" s="131" customFormat="1" ht="11.65" x14ac:dyDescent="0.35">
      <c r="B812" s="129"/>
      <c r="C812" s="129"/>
      <c r="D812" s="69"/>
      <c r="E812" s="70"/>
      <c r="F812" s="71"/>
      <c r="G812" s="71"/>
    </row>
    <row r="813" spans="2:7" s="131" customFormat="1" ht="11.65" x14ac:dyDescent="0.35">
      <c r="B813" s="129"/>
      <c r="C813" s="129"/>
      <c r="D813" s="69"/>
      <c r="E813" s="70"/>
      <c r="F813" s="71"/>
      <c r="G813" s="71"/>
    </row>
    <row r="814" spans="2:7" s="131" customFormat="1" ht="11.65" x14ac:dyDescent="0.35">
      <c r="B814" s="129"/>
      <c r="C814" s="129"/>
      <c r="D814" s="69"/>
      <c r="E814" s="70"/>
      <c r="F814" s="71"/>
      <c r="G814" s="71"/>
    </row>
    <row r="815" spans="2:7" s="131" customFormat="1" ht="11.65" x14ac:dyDescent="0.35">
      <c r="B815" s="129"/>
      <c r="C815" s="129"/>
      <c r="D815" s="69"/>
      <c r="E815" s="70"/>
      <c r="F815" s="71"/>
      <c r="G815" s="71"/>
    </row>
    <row r="816" spans="2:7" s="131" customFormat="1" ht="11.65" x14ac:dyDescent="0.35">
      <c r="B816" s="129"/>
      <c r="C816" s="129"/>
      <c r="D816" s="69"/>
      <c r="E816" s="70"/>
      <c r="F816" s="71"/>
      <c r="G816" s="71"/>
    </row>
    <row r="817" spans="2:7" s="131" customFormat="1" ht="11.65" x14ac:dyDescent="0.35">
      <c r="B817" s="129"/>
      <c r="C817" s="129"/>
      <c r="D817" s="69"/>
      <c r="E817" s="70"/>
      <c r="F817" s="71"/>
      <c r="G817" s="71"/>
    </row>
    <row r="818" spans="2:7" s="131" customFormat="1" ht="11.65" x14ac:dyDescent="0.35">
      <c r="B818" s="129"/>
      <c r="C818" s="129"/>
      <c r="D818" s="69"/>
      <c r="E818" s="70"/>
      <c r="F818" s="71"/>
      <c r="G818" s="71"/>
    </row>
    <row r="819" spans="2:7" s="131" customFormat="1" ht="11.65" x14ac:dyDescent="0.35">
      <c r="B819" s="129"/>
      <c r="C819" s="129"/>
      <c r="D819" s="69"/>
      <c r="E819" s="70"/>
      <c r="F819" s="71"/>
      <c r="G819" s="71"/>
    </row>
    <row r="820" spans="2:7" s="131" customFormat="1" ht="11.65" x14ac:dyDescent="0.35">
      <c r="B820" s="129"/>
      <c r="C820" s="129"/>
      <c r="D820" s="69"/>
      <c r="E820" s="70"/>
      <c r="F820" s="71"/>
      <c r="G820" s="71"/>
    </row>
    <row r="821" spans="2:7" s="131" customFormat="1" ht="11.65" x14ac:dyDescent="0.35">
      <c r="B821" s="129"/>
      <c r="C821" s="129"/>
      <c r="D821" s="69"/>
      <c r="E821" s="70"/>
      <c r="F821" s="71"/>
      <c r="G821" s="71"/>
    </row>
    <row r="822" spans="2:7" s="131" customFormat="1" ht="11.65" x14ac:dyDescent="0.35">
      <c r="B822" s="129"/>
      <c r="C822" s="129"/>
      <c r="D822" s="69"/>
      <c r="E822" s="70"/>
      <c r="F822" s="71"/>
      <c r="G822" s="71"/>
    </row>
    <row r="823" spans="2:7" s="131" customFormat="1" ht="11.65" x14ac:dyDescent="0.35">
      <c r="B823" s="129"/>
      <c r="C823" s="129"/>
      <c r="D823" s="69"/>
      <c r="E823" s="70"/>
      <c r="F823" s="71"/>
      <c r="G823" s="71"/>
    </row>
    <row r="824" spans="2:7" s="131" customFormat="1" ht="11.65" x14ac:dyDescent="0.35">
      <c r="B824" s="129"/>
      <c r="C824" s="129"/>
      <c r="D824" s="69"/>
      <c r="E824" s="70"/>
      <c r="F824" s="71"/>
      <c r="G824" s="71"/>
    </row>
    <row r="825" spans="2:7" s="131" customFormat="1" ht="11.65" x14ac:dyDescent="0.35">
      <c r="B825" s="129"/>
      <c r="C825" s="129"/>
      <c r="D825" s="69"/>
      <c r="E825" s="70"/>
      <c r="F825" s="71"/>
      <c r="G825" s="71"/>
    </row>
    <row r="826" spans="2:7" s="131" customFormat="1" ht="11.65" x14ac:dyDescent="0.35">
      <c r="B826" s="129"/>
      <c r="C826" s="129"/>
      <c r="D826" s="69"/>
      <c r="E826" s="70"/>
      <c r="F826" s="71"/>
      <c r="G826" s="71"/>
    </row>
    <row r="827" spans="2:7" s="131" customFormat="1" ht="11.65" x14ac:dyDescent="0.35">
      <c r="B827" s="129"/>
      <c r="C827" s="129"/>
      <c r="D827" s="69"/>
      <c r="E827" s="70"/>
      <c r="F827" s="71"/>
      <c r="G827" s="71"/>
    </row>
    <row r="828" spans="2:7" s="131" customFormat="1" ht="11.65" x14ac:dyDescent="0.35">
      <c r="B828" s="129"/>
      <c r="C828" s="129"/>
      <c r="D828" s="69"/>
      <c r="E828" s="70"/>
      <c r="F828" s="71"/>
      <c r="G828" s="71"/>
    </row>
    <row r="829" spans="2:7" s="131" customFormat="1" ht="11.65" x14ac:dyDescent="0.35">
      <c r="B829" s="129"/>
      <c r="C829" s="129"/>
      <c r="D829" s="69"/>
      <c r="E829" s="70"/>
      <c r="F829" s="71"/>
      <c r="G829" s="71"/>
    </row>
    <row r="830" spans="2:7" s="131" customFormat="1" ht="11.65" x14ac:dyDescent="0.35">
      <c r="B830" s="129"/>
      <c r="C830" s="129"/>
      <c r="D830" s="69"/>
      <c r="E830" s="70"/>
      <c r="F830" s="71"/>
      <c r="G830" s="71"/>
    </row>
    <row r="831" spans="2:7" s="131" customFormat="1" ht="11.65" x14ac:dyDescent="0.35">
      <c r="B831" s="129"/>
      <c r="C831" s="129"/>
      <c r="D831" s="69"/>
      <c r="E831" s="70"/>
      <c r="F831" s="71"/>
      <c r="G831" s="71"/>
    </row>
    <row r="832" spans="2:7" s="131" customFormat="1" ht="11.65" x14ac:dyDescent="0.35">
      <c r="B832" s="129"/>
      <c r="C832" s="129"/>
      <c r="D832" s="69"/>
      <c r="E832" s="70"/>
      <c r="F832" s="71"/>
      <c r="G832" s="71"/>
    </row>
    <row r="833" spans="2:7" s="131" customFormat="1" ht="11.65" x14ac:dyDescent="0.35">
      <c r="B833" s="129"/>
      <c r="C833" s="129"/>
      <c r="D833" s="69"/>
      <c r="E833" s="70"/>
      <c r="F833" s="71"/>
      <c r="G833" s="71"/>
    </row>
    <row r="834" spans="2:7" s="131" customFormat="1" ht="11.65" x14ac:dyDescent="0.35">
      <c r="B834" s="129"/>
      <c r="C834" s="129"/>
      <c r="D834" s="69"/>
      <c r="E834" s="70"/>
      <c r="F834" s="71"/>
      <c r="G834" s="71"/>
    </row>
    <row r="835" spans="2:7" s="131" customFormat="1" ht="11.65" x14ac:dyDescent="0.35">
      <c r="B835" s="129"/>
      <c r="C835" s="129"/>
      <c r="D835" s="69"/>
      <c r="E835" s="70"/>
      <c r="F835" s="71"/>
      <c r="G835" s="71"/>
    </row>
    <row r="836" spans="2:7" s="131" customFormat="1" ht="11.65" x14ac:dyDescent="0.35">
      <c r="B836" s="129"/>
      <c r="C836" s="129"/>
      <c r="D836" s="69"/>
      <c r="E836" s="70"/>
      <c r="F836" s="71"/>
      <c r="G836" s="71"/>
    </row>
    <row r="837" spans="2:7" s="131" customFormat="1" ht="11.65" x14ac:dyDescent="0.35">
      <c r="B837" s="129"/>
      <c r="C837" s="129"/>
      <c r="D837" s="69"/>
      <c r="E837" s="70"/>
      <c r="F837" s="71"/>
      <c r="G837" s="71"/>
    </row>
    <row r="838" spans="2:7" s="131" customFormat="1" ht="11.65" x14ac:dyDescent="0.35">
      <c r="B838" s="129"/>
      <c r="C838" s="129"/>
      <c r="D838" s="69"/>
      <c r="E838" s="70"/>
      <c r="F838" s="71"/>
      <c r="G838" s="71"/>
    </row>
    <row r="839" spans="2:7" s="131" customFormat="1" ht="11.65" x14ac:dyDescent="0.35">
      <c r="B839" s="129"/>
      <c r="C839" s="129"/>
      <c r="D839" s="69"/>
      <c r="E839" s="70"/>
      <c r="F839" s="71"/>
      <c r="G839" s="71"/>
    </row>
    <row r="840" spans="2:7" s="131" customFormat="1" ht="11.65" x14ac:dyDescent="0.35">
      <c r="B840" s="129"/>
      <c r="C840" s="129"/>
      <c r="D840" s="69"/>
      <c r="E840" s="70"/>
      <c r="F840" s="71"/>
      <c r="G840" s="71"/>
    </row>
    <row r="841" spans="2:7" s="131" customFormat="1" ht="11.65" x14ac:dyDescent="0.35">
      <c r="B841" s="129"/>
      <c r="C841" s="129"/>
      <c r="D841" s="69"/>
      <c r="E841" s="70"/>
      <c r="F841" s="71"/>
      <c r="G841" s="71"/>
    </row>
    <row r="842" spans="2:7" s="131" customFormat="1" ht="11.65" x14ac:dyDescent="0.35">
      <c r="B842" s="129"/>
      <c r="C842" s="129"/>
      <c r="D842" s="69"/>
      <c r="E842" s="70"/>
      <c r="F842" s="71"/>
      <c r="G842" s="71"/>
    </row>
    <row r="843" spans="2:7" s="131" customFormat="1" ht="11.65" x14ac:dyDescent="0.35">
      <c r="B843" s="129"/>
      <c r="C843" s="129"/>
      <c r="D843" s="69"/>
      <c r="E843" s="70"/>
      <c r="F843" s="71"/>
      <c r="G843" s="71"/>
    </row>
    <row r="844" spans="2:7" s="131" customFormat="1" ht="11.65" x14ac:dyDescent="0.35">
      <c r="B844" s="129"/>
      <c r="C844" s="129"/>
      <c r="D844" s="69"/>
      <c r="E844" s="70"/>
      <c r="F844" s="71"/>
      <c r="G844" s="71"/>
    </row>
    <row r="845" spans="2:7" s="131" customFormat="1" ht="11.65" x14ac:dyDescent="0.35">
      <c r="B845" s="129"/>
      <c r="C845" s="129"/>
      <c r="D845" s="69"/>
      <c r="E845" s="70"/>
      <c r="F845" s="71"/>
      <c r="G845" s="71"/>
    </row>
    <row r="846" spans="2:7" s="131" customFormat="1" ht="11.65" x14ac:dyDescent="0.35">
      <c r="B846" s="129"/>
      <c r="C846" s="129"/>
      <c r="D846" s="69"/>
      <c r="E846" s="70"/>
      <c r="F846" s="71"/>
      <c r="G846" s="71"/>
    </row>
    <row r="847" spans="2:7" s="131" customFormat="1" ht="11.65" x14ac:dyDescent="0.35">
      <c r="B847" s="129"/>
      <c r="C847" s="129"/>
      <c r="D847" s="69"/>
      <c r="E847" s="70"/>
      <c r="F847" s="71"/>
      <c r="G847" s="71"/>
    </row>
    <row r="848" spans="2:7" s="131" customFormat="1" ht="11.65" x14ac:dyDescent="0.35">
      <c r="B848" s="129"/>
      <c r="C848" s="129"/>
      <c r="D848" s="69"/>
      <c r="E848" s="70"/>
      <c r="F848" s="71"/>
      <c r="G848" s="71"/>
    </row>
    <row r="849" spans="2:7" s="131" customFormat="1" ht="11.65" x14ac:dyDescent="0.35">
      <c r="B849" s="129"/>
      <c r="C849" s="129"/>
      <c r="D849" s="69"/>
      <c r="E849" s="70"/>
      <c r="F849" s="71"/>
      <c r="G849" s="71"/>
    </row>
    <row r="850" spans="2:7" s="131" customFormat="1" ht="11.65" x14ac:dyDescent="0.35">
      <c r="B850" s="129"/>
      <c r="C850" s="129"/>
      <c r="D850" s="69"/>
      <c r="E850" s="70"/>
      <c r="F850" s="71"/>
      <c r="G850" s="71"/>
    </row>
    <row r="851" spans="2:7" s="131" customFormat="1" ht="11.65" x14ac:dyDescent="0.35">
      <c r="B851" s="129"/>
      <c r="C851" s="129"/>
      <c r="D851" s="69"/>
      <c r="E851" s="70"/>
      <c r="F851" s="71"/>
      <c r="G851" s="71"/>
    </row>
    <row r="852" spans="2:7" s="131" customFormat="1" ht="11.65" x14ac:dyDescent="0.35">
      <c r="B852" s="129"/>
      <c r="C852" s="129"/>
      <c r="D852" s="69"/>
      <c r="E852" s="70"/>
      <c r="F852" s="71"/>
      <c r="G852" s="71"/>
    </row>
    <row r="853" spans="2:7" s="131" customFormat="1" ht="11.65" x14ac:dyDescent="0.35">
      <c r="B853" s="129"/>
      <c r="C853" s="129"/>
      <c r="D853" s="69"/>
      <c r="E853" s="70"/>
      <c r="F853" s="71"/>
      <c r="G853" s="71"/>
    </row>
    <row r="854" spans="2:7" s="131" customFormat="1" ht="11.65" x14ac:dyDescent="0.35">
      <c r="B854" s="129"/>
      <c r="C854" s="129"/>
      <c r="D854" s="69"/>
      <c r="E854" s="70"/>
      <c r="F854" s="71"/>
      <c r="G854" s="71"/>
    </row>
    <row r="855" spans="2:7" s="131" customFormat="1" ht="11.65" x14ac:dyDescent="0.35">
      <c r="B855" s="129"/>
      <c r="C855" s="129"/>
      <c r="D855" s="69"/>
      <c r="E855" s="70"/>
      <c r="F855" s="71"/>
      <c r="G855" s="71"/>
    </row>
    <row r="856" spans="2:7" s="131" customFormat="1" ht="11.65" x14ac:dyDescent="0.35">
      <c r="B856" s="129"/>
      <c r="C856" s="129"/>
      <c r="D856" s="69"/>
      <c r="E856" s="70"/>
      <c r="F856" s="71"/>
      <c r="G856" s="71"/>
    </row>
    <row r="857" spans="2:7" s="131" customFormat="1" ht="11.65" x14ac:dyDescent="0.35">
      <c r="B857" s="129"/>
      <c r="C857" s="129"/>
      <c r="D857" s="69"/>
      <c r="E857" s="70"/>
      <c r="F857" s="71"/>
      <c r="G857" s="71"/>
    </row>
    <row r="858" spans="2:7" s="131" customFormat="1" ht="11.65" x14ac:dyDescent="0.35">
      <c r="B858" s="129"/>
      <c r="C858" s="129"/>
      <c r="D858" s="69"/>
      <c r="E858" s="70"/>
      <c r="F858" s="71"/>
      <c r="G858" s="71"/>
    </row>
    <row r="859" spans="2:7" s="131" customFormat="1" ht="11.65" x14ac:dyDescent="0.35">
      <c r="B859" s="129"/>
      <c r="C859" s="129"/>
      <c r="D859" s="69"/>
      <c r="E859" s="70"/>
      <c r="F859" s="71"/>
      <c r="G859" s="71"/>
    </row>
    <row r="860" spans="2:7" s="131" customFormat="1" ht="11.65" x14ac:dyDescent="0.35">
      <c r="B860" s="129"/>
      <c r="C860" s="129"/>
      <c r="D860" s="69"/>
      <c r="E860" s="70"/>
      <c r="F860" s="71"/>
      <c r="G860" s="71"/>
    </row>
    <row r="861" spans="2:7" s="131" customFormat="1" ht="11.65" x14ac:dyDescent="0.35">
      <c r="B861" s="129"/>
      <c r="C861" s="129"/>
      <c r="D861" s="69"/>
      <c r="E861" s="70"/>
      <c r="F861" s="71"/>
      <c r="G861" s="71"/>
    </row>
    <row r="862" spans="2:7" s="131" customFormat="1" ht="11.65" x14ac:dyDescent="0.35">
      <c r="B862" s="129"/>
      <c r="C862" s="129"/>
      <c r="D862" s="69"/>
      <c r="E862" s="70"/>
      <c r="F862" s="71"/>
      <c r="G862" s="71"/>
    </row>
    <row r="863" spans="2:7" s="131" customFormat="1" ht="11.65" x14ac:dyDescent="0.35">
      <c r="B863" s="129"/>
      <c r="C863" s="129"/>
      <c r="D863" s="69"/>
      <c r="E863" s="70"/>
      <c r="F863" s="71"/>
      <c r="G863" s="71"/>
    </row>
    <row r="864" spans="2:7" s="131" customFormat="1" ht="11.65" x14ac:dyDescent="0.35">
      <c r="B864" s="129"/>
      <c r="C864" s="129"/>
      <c r="D864" s="69"/>
      <c r="E864" s="70"/>
      <c r="F864" s="71"/>
      <c r="G864" s="71"/>
    </row>
    <row r="865" spans="2:7" s="131" customFormat="1" ht="11.65" x14ac:dyDescent="0.35">
      <c r="B865" s="129"/>
      <c r="C865" s="129"/>
      <c r="D865" s="69"/>
      <c r="E865" s="70"/>
      <c r="F865" s="71"/>
      <c r="G865" s="71"/>
    </row>
    <row r="866" spans="2:7" s="131" customFormat="1" ht="11.65" x14ac:dyDescent="0.35">
      <c r="B866" s="129"/>
      <c r="C866" s="129"/>
      <c r="D866" s="69"/>
      <c r="E866" s="70"/>
      <c r="F866" s="71"/>
      <c r="G866" s="71"/>
    </row>
    <row r="867" spans="2:7" s="131" customFormat="1" ht="11.65" x14ac:dyDescent="0.35">
      <c r="B867" s="129"/>
      <c r="C867" s="129"/>
      <c r="D867" s="69"/>
      <c r="E867" s="70"/>
      <c r="F867" s="71"/>
      <c r="G867" s="71"/>
    </row>
    <row r="868" spans="2:7" s="131" customFormat="1" ht="11.65" x14ac:dyDescent="0.35">
      <c r="B868" s="129"/>
      <c r="C868" s="129"/>
      <c r="D868" s="69"/>
      <c r="E868" s="70"/>
      <c r="F868" s="71"/>
      <c r="G868" s="71"/>
    </row>
    <row r="869" spans="2:7" s="131" customFormat="1" ht="11.65" x14ac:dyDescent="0.35">
      <c r="B869" s="129"/>
      <c r="C869" s="129"/>
      <c r="D869" s="69"/>
      <c r="E869" s="70"/>
      <c r="F869" s="71"/>
      <c r="G869" s="71"/>
    </row>
    <row r="870" spans="2:7" s="131" customFormat="1" ht="11.65" x14ac:dyDescent="0.35">
      <c r="B870" s="129"/>
      <c r="C870" s="129"/>
      <c r="D870" s="69"/>
      <c r="E870" s="70"/>
      <c r="F870" s="71"/>
      <c r="G870" s="71"/>
    </row>
    <row r="871" spans="2:7" s="131" customFormat="1" ht="11.65" x14ac:dyDescent="0.35">
      <c r="B871" s="129"/>
      <c r="C871" s="129"/>
      <c r="D871" s="69"/>
      <c r="E871" s="70"/>
      <c r="F871" s="71"/>
      <c r="G871" s="71"/>
    </row>
    <row r="872" spans="2:7" s="131" customFormat="1" ht="11.65" x14ac:dyDescent="0.35">
      <c r="B872" s="129"/>
      <c r="C872" s="129"/>
      <c r="D872" s="69"/>
      <c r="E872" s="70"/>
      <c r="F872" s="71"/>
      <c r="G872" s="71"/>
    </row>
    <row r="873" spans="2:7" s="131" customFormat="1" ht="11.65" x14ac:dyDescent="0.35">
      <c r="B873" s="129"/>
      <c r="C873" s="129"/>
      <c r="D873" s="69"/>
      <c r="E873" s="70"/>
      <c r="F873" s="71"/>
      <c r="G873" s="71"/>
    </row>
    <row r="874" spans="2:7" s="131" customFormat="1" ht="11.65" x14ac:dyDescent="0.35">
      <c r="B874" s="129"/>
      <c r="C874" s="129"/>
      <c r="D874" s="69"/>
      <c r="E874" s="70"/>
      <c r="F874" s="71"/>
      <c r="G874" s="71"/>
    </row>
    <row r="875" spans="2:7" s="131" customFormat="1" ht="11.65" x14ac:dyDescent="0.35">
      <c r="B875" s="129"/>
      <c r="C875" s="129"/>
      <c r="D875" s="69"/>
      <c r="E875" s="70"/>
      <c r="F875" s="71"/>
      <c r="G875" s="71"/>
    </row>
    <row r="876" spans="2:7" s="131" customFormat="1" ht="11.65" x14ac:dyDescent="0.35">
      <c r="B876" s="129"/>
      <c r="C876" s="129"/>
      <c r="D876" s="69"/>
      <c r="E876" s="70"/>
      <c r="F876" s="71"/>
      <c r="G876" s="71"/>
    </row>
    <row r="877" spans="2:7" s="131" customFormat="1" ht="11.65" x14ac:dyDescent="0.35">
      <c r="B877" s="129"/>
      <c r="C877" s="129"/>
      <c r="D877" s="69"/>
      <c r="E877" s="70"/>
      <c r="F877" s="71"/>
      <c r="G877" s="71"/>
    </row>
    <row r="878" spans="2:7" s="131" customFormat="1" ht="11.65" x14ac:dyDescent="0.35">
      <c r="B878" s="129"/>
      <c r="C878" s="129"/>
      <c r="D878" s="69"/>
      <c r="E878" s="70"/>
      <c r="F878" s="71"/>
      <c r="G878" s="71"/>
    </row>
    <row r="879" spans="2:7" s="131" customFormat="1" ht="11.65" x14ac:dyDescent="0.35">
      <c r="B879" s="129"/>
      <c r="C879" s="129"/>
      <c r="D879" s="69"/>
      <c r="E879" s="70"/>
      <c r="F879" s="71"/>
      <c r="G879" s="71"/>
    </row>
    <row r="880" spans="2:7" s="131" customFormat="1" ht="11.65" x14ac:dyDescent="0.35">
      <c r="B880" s="129"/>
      <c r="C880" s="129"/>
      <c r="D880" s="69"/>
      <c r="E880" s="70"/>
      <c r="F880" s="71"/>
      <c r="G880" s="71"/>
    </row>
    <row r="881" spans="2:7" s="131" customFormat="1" ht="11.65" x14ac:dyDescent="0.35">
      <c r="B881" s="129"/>
      <c r="C881" s="129"/>
      <c r="D881" s="69"/>
      <c r="E881" s="70"/>
      <c r="F881" s="71"/>
      <c r="G881" s="71"/>
    </row>
    <row r="882" spans="2:7" s="131" customFormat="1" ht="11.65" x14ac:dyDescent="0.35">
      <c r="B882" s="129"/>
      <c r="C882" s="129"/>
      <c r="D882" s="69"/>
      <c r="E882" s="70"/>
      <c r="F882" s="71"/>
      <c r="G882" s="71"/>
    </row>
    <row r="883" spans="2:7" s="131" customFormat="1" ht="11.65" x14ac:dyDescent="0.35">
      <c r="B883" s="129"/>
      <c r="C883" s="129"/>
      <c r="D883" s="69"/>
      <c r="E883" s="70"/>
      <c r="F883" s="71"/>
      <c r="G883" s="71"/>
    </row>
    <row r="884" spans="2:7" s="131" customFormat="1" ht="11.65" x14ac:dyDescent="0.35">
      <c r="B884" s="129"/>
      <c r="C884" s="129"/>
      <c r="D884" s="69"/>
      <c r="E884" s="70"/>
      <c r="F884" s="71"/>
      <c r="G884" s="71"/>
    </row>
    <row r="885" spans="2:7" s="131" customFormat="1" ht="11.65" x14ac:dyDescent="0.35">
      <c r="B885" s="129"/>
      <c r="C885" s="129"/>
      <c r="D885" s="69"/>
      <c r="E885" s="70"/>
      <c r="F885" s="71"/>
      <c r="G885" s="71"/>
    </row>
    <row r="886" spans="2:7" s="131" customFormat="1" ht="11.65" x14ac:dyDescent="0.35">
      <c r="B886" s="129"/>
      <c r="C886" s="129"/>
      <c r="D886" s="69"/>
      <c r="E886" s="70"/>
      <c r="F886" s="71"/>
      <c r="G886" s="71"/>
    </row>
    <row r="887" spans="2:7" s="131" customFormat="1" ht="11.65" x14ac:dyDescent="0.35">
      <c r="B887" s="129"/>
      <c r="C887" s="129"/>
      <c r="D887" s="69"/>
      <c r="E887" s="70"/>
      <c r="F887" s="71"/>
      <c r="G887" s="71"/>
    </row>
    <row r="888" spans="2:7" s="131" customFormat="1" ht="11.65" x14ac:dyDescent="0.35">
      <c r="B888" s="129"/>
      <c r="C888" s="129"/>
      <c r="D888" s="69"/>
      <c r="E888" s="70"/>
      <c r="F888" s="71"/>
      <c r="G888" s="71"/>
    </row>
    <row r="889" spans="2:7" s="131" customFormat="1" ht="11.65" x14ac:dyDescent="0.35">
      <c r="B889" s="129"/>
      <c r="C889" s="129"/>
      <c r="D889" s="69"/>
      <c r="E889" s="70"/>
      <c r="F889" s="71"/>
      <c r="G889" s="71"/>
    </row>
    <row r="890" spans="2:7" s="131" customFormat="1" ht="11.65" x14ac:dyDescent="0.35">
      <c r="B890" s="129"/>
      <c r="C890" s="129"/>
      <c r="D890" s="69"/>
      <c r="E890" s="70"/>
      <c r="F890" s="71"/>
      <c r="G890" s="71"/>
    </row>
    <row r="891" spans="2:7" s="131" customFormat="1" ht="11.65" x14ac:dyDescent="0.35">
      <c r="B891" s="129"/>
      <c r="C891" s="129"/>
      <c r="D891" s="69"/>
      <c r="E891" s="70"/>
      <c r="F891" s="71"/>
      <c r="G891" s="71"/>
    </row>
    <row r="892" spans="2:7" s="131" customFormat="1" ht="11.65" x14ac:dyDescent="0.35">
      <c r="B892" s="129"/>
      <c r="C892" s="129"/>
      <c r="D892" s="69"/>
      <c r="E892" s="70"/>
      <c r="F892" s="71"/>
      <c r="G892" s="71"/>
    </row>
    <row r="893" spans="2:7" s="131" customFormat="1" ht="11.65" x14ac:dyDescent="0.35">
      <c r="B893" s="129"/>
      <c r="C893" s="129"/>
      <c r="D893" s="69"/>
      <c r="E893" s="70"/>
      <c r="F893" s="71"/>
      <c r="G893" s="71"/>
    </row>
    <row r="894" spans="2:7" s="131" customFormat="1" ht="11.65" x14ac:dyDescent="0.35">
      <c r="B894" s="129"/>
      <c r="C894" s="129"/>
      <c r="D894" s="69"/>
      <c r="E894" s="70"/>
      <c r="F894" s="71"/>
      <c r="G894" s="71"/>
    </row>
    <row r="895" spans="2:7" s="131" customFormat="1" ht="11.65" x14ac:dyDescent="0.35">
      <c r="B895" s="129"/>
      <c r="C895" s="129"/>
      <c r="D895" s="69"/>
      <c r="E895" s="70"/>
      <c r="F895" s="71"/>
      <c r="G895" s="71"/>
    </row>
    <row r="896" spans="2:7" s="131" customFormat="1" ht="11.65" x14ac:dyDescent="0.35">
      <c r="B896" s="129"/>
      <c r="C896" s="129"/>
      <c r="D896" s="69"/>
      <c r="E896" s="70"/>
      <c r="F896" s="71"/>
      <c r="G896" s="71"/>
    </row>
    <row r="897" spans="2:7" s="131" customFormat="1" ht="11.65" x14ac:dyDescent="0.35">
      <c r="B897" s="129"/>
      <c r="C897" s="129"/>
      <c r="D897" s="69"/>
      <c r="E897" s="70"/>
      <c r="F897" s="71"/>
      <c r="G897" s="71"/>
    </row>
    <row r="898" spans="2:7" s="131" customFormat="1" ht="11.65" x14ac:dyDescent="0.35">
      <c r="B898" s="129"/>
      <c r="C898" s="129"/>
      <c r="D898" s="69"/>
      <c r="E898" s="70"/>
      <c r="F898" s="71"/>
      <c r="G898" s="71"/>
    </row>
    <row r="899" spans="2:7" s="131" customFormat="1" ht="11.65" x14ac:dyDescent="0.35">
      <c r="B899" s="129"/>
      <c r="C899" s="129"/>
      <c r="D899" s="69"/>
      <c r="E899" s="70"/>
      <c r="F899" s="71"/>
      <c r="G899" s="71"/>
    </row>
    <row r="900" spans="2:7" s="131" customFormat="1" ht="11.65" x14ac:dyDescent="0.35">
      <c r="B900" s="129"/>
      <c r="C900" s="129"/>
      <c r="D900" s="69"/>
      <c r="E900" s="70"/>
      <c r="F900" s="71"/>
      <c r="G900" s="71"/>
    </row>
    <row r="901" spans="2:7" s="131" customFormat="1" ht="11.65" x14ac:dyDescent="0.35">
      <c r="B901" s="129"/>
      <c r="C901" s="129"/>
      <c r="D901" s="69"/>
      <c r="E901" s="70"/>
      <c r="F901" s="71"/>
      <c r="G901" s="71"/>
    </row>
    <row r="902" spans="2:7" s="131" customFormat="1" ht="11.65" x14ac:dyDescent="0.35">
      <c r="B902" s="129"/>
      <c r="C902" s="129"/>
      <c r="D902" s="69"/>
      <c r="E902" s="70"/>
      <c r="F902" s="71"/>
      <c r="G902" s="71"/>
    </row>
    <row r="903" spans="2:7" s="131" customFormat="1" ht="11.65" x14ac:dyDescent="0.35">
      <c r="B903" s="129"/>
      <c r="C903" s="129"/>
      <c r="D903" s="69"/>
      <c r="E903" s="70"/>
      <c r="F903" s="71"/>
      <c r="G903" s="71"/>
    </row>
    <row r="904" spans="2:7" s="131" customFormat="1" ht="11.65" x14ac:dyDescent="0.35">
      <c r="B904" s="129"/>
      <c r="C904" s="129"/>
      <c r="D904" s="69"/>
      <c r="E904" s="70"/>
      <c r="F904" s="71"/>
      <c r="G904" s="71"/>
    </row>
    <row r="905" spans="2:7" s="131" customFormat="1" ht="11.65" x14ac:dyDescent="0.35">
      <c r="B905" s="129"/>
      <c r="C905" s="129"/>
      <c r="D905" s="69"/>
      <c r="E905" s="70"/>
      <c r="F905" s="71"/>
      <c r="G905" s="71"/>
    </row>
    <row r="906" spans="2:7" s="131" customFormat="1" ht="11.65" x14ac:dyDescent="0.35">
      <c r="B906" s="129"/>
      <c r="C906" s="129"/>
      <c r="D906" s="69"/>
      <c r="E906" s="70"/>
      <c r="F906" s="71"/>
      <c r="G906" s="71"/>
    </row>
    <row r="907" spans="2:7" s="131" customFormat="1" ht="11.65" x14ac:dyDescent="0.35">
      <c r="B907" s="129"/>
      <c r="C907" s="129"/>
      <c r="D907" s="69"/>
      <c r="E907" s="70"/>
      <c r="F907" s="71"/>
      <c r="G907" s="71"/>
    </row>
    <row r="908" spans="2:7" s="131" customFormat="1" ht="11.65" x14ac:dyDescent="0.35">
      <c r="B908" s="129"/>
      <c r="C908" s="129"/>
      <c r="D908" s="69"/>
      <c r="E908" s="70"/>
      <c r="F908" s="71"/>
      <c r="G908" s="71"/>
    </row>
    <row r="909" spans="2:7" s="131" customFormat="1" ht="11.65" x14ac:dyDescent="0.35">
      <c r="B909" s="129"/>
      <c r="C909" s="129"/>
      <c r="D909" s="69"/>
      <c r="E909" s="70"/>
      <c r="F909" s="71"/>
      <c r="G909" s="71"/>
    </row>
    <row r="910" spans="2:7" s="131" customFormat="1" ht="11.65" x14ac:dyDescent="0.35">
      <c r="B910" s="129"/>
      <c r="C910" s="129"/>
      <c r="D910" s="69"/>
      <c r="E910" s="70"/>
      <c r="F910" s="71"/>
      <c r="G910" s="71"/>
    </row>
    <row r="911" spans="2:7" s="131" customFormat="1" ht="11.65" x14ac:dyDescent="0.35">
      <c r="B911" s="129"/>
      <c r="C911" s="129"/>
      <c r="D911" s="69"/>
      <c r="E911" s="70"/>
      <c r="F911" s="71"/>
      <c r="G911" s="71"/>
    </row>
    <row r="912" spans="2:7" s="131" customFormat="1" ht="11.65" x14ac:dyDescent="0.35">
      <c r="B912" s="129"/>
      <c r="C912" s="129"/>
      <c r="D912" s="69"/>
      <c r="E912" s="70"/>
      <c r="F912" s="71"/>
      <c r="G912" s="71"/>
    </row>
    <row r="913" spans="2:7" s="131" customFormat="1" ht="11.65" x14ac:dyDescent="0.35">
      <c r="B913" s="129"/>
      <c r="C913" s="129"/>
      <c r="D913" s="69"/>
      <c r="E913" s="70"/>
      <c r="F913" s="71"/>
      <c r="G913" s="71"/>
    </row>
    <row r="914" spans="2:7" s="131" customFormat="1" ht="11.65" x14ac:dyDescent="0.35">
      <c r="B914" s="129"/>
      <c r="C914" s="129"/>
      <c r="D914" s="69"/>
      <c r="E914" s="70"/>
      <c r="F914" s="71"/>
      <c r="G914" s="71"/>
    </row>
    <row r="915" spans="2:7" s="131" customFormat="1" ht="11.65" x14ac:dyDescent="0.35">
      <c r="B915" s="129"/>
      <c r="C915" s="129"/>
      <c r="D915" s="69"/>
      <c r="E915" s="70"/>
      <c r="F915" s="71"/>
      <c r="G915" s="71"/>
    </row>
    <row r="916" spans="2:7" s="131" customFormat="1" ht="11.65" x14ac:dyDescent="0.35">
      <c r="B916" s="129"/>
      <c r="C916" s="129"/>
      <c r="D916" s="69"/>
      <c r="E916" s="70"/>
      <c r="F916" s="71"/>
      <c r="G916" s="71"/>
    </row>
    <row r="917" spans="2:7" s="131" customFormat="1" ht="11.65" x14ac:dyDescent="0.35">
      <c r="B917" s="129"/>
      <c r="C917" s="129"/>
      <c r="D917" s="69"/>
      <c r="E917" s="70"/>
      <c r="F917" s="71"/>
      <c r="G917" s="71"/>
    </row>
    <row r="918" spans="2:7" s="131" customFormat="1" ht="11.65" x14ac:dyDescent="0.35">
      <c r="B918" s="129"/>
      <c r="C918" s="129"/>
      <c r="D918" s="69"/>
      <c r="E918" s="70"/>
      <c r="F918" s="71"/>
      <c r="G918" s="71"/>
    </row>
    <row r="919" spans="2:7" s="131" customFormat="1" ht="11.65" x14ac:dyDescent="0.35">
      <c r="B919" s="129"/>
      <c r="C919" s="129"/>
      <c r="D919" s="69"/>
      <c r="E919" s="70"/>
      <c r="F919" s="71"/>
      <c r="G919" s="71"/>
    </row>
    <row r="920" spans="2:7" s="131" customFormat="1" ht="11.65" x14ac:dyDescent="0.35">
      <c r="B920" s="129"/>
      <c r="C920" s="129"/>
      <c r="D920" s="69"/>
      <c r="E920" s="70"/>
      <c r="F920" s="71"/>
      <c r="G920" s="71"/>
    </row>
    <row r="921" spans="2:7" s="131" customFormat="1" ht="11.65" x14ac:dyDescent="0.35">
      <c r="B921" s="129"/>
      <c r="C921" s="129"/>
      <c r="D921" s="69"/>
      <c r="E921" s="70"/>
      <c r="F921" s="71"/>
      <c r="G921" s="71"/>
    </row>
    <row r="922" spans="2:7" s="131" customFormat="1" ht="11.65" x14ac:dyDescent="0.35">
      <c r="B922" s="129"/>
      <c r="C922" s="129"/>
      <c r="D922" s="69"/>
      <c r="E922" s="70"/>
      <c r="F922" s="71"/>
      <c r="G922" s="71"/>
    </row>
    <row r="923" spans="2:7" s="131" customFormat="1" ht="11.65" x14ac:dyDescent="0.35">
      <c r="B923" s="129"/>
      <c r="C923" s="129"/>
      <c r="D923" s="69"/>
      <c r="E923" s="70"/>
      <c r="F923" s="71"/>
      <c r="G923" s="71"/>
    </row>
    <row r="924" spans="2:7" s="131" customFormat="1" ht="11.65" x14ac:dyDescent="0.35">
      <c r="B924" s="129"/>
      <c r="C924" s="129"/>
      <c r="D924" s="69"/>
      <c r="E924" s="70"/>
      <c r="F924" s="71"/>
      <c r="G924" s="71"/>
    </row>
    <row r="925" spans="2:7" s="131" customFormat="1" ht="11.65" x14ac:dyDescent="0.35">
      <c r="B925" s="129"/>
      <c r="C925" s="129"/>
      <c r="D925" s="69"/>
      <c r="E925" s="70"/>
      <c r="F925" s="71"/>
      <c r="G925" s="71"/>
    </row>
    <row r="926" spans="2:7" s="131" customFormat="1" ht="11.65" x14ac:dyDescent="0.35">
      <c r="B926" s="129"/>
      <c r="C926" s="129"/>
      <c r="D926" s="69"/>
      <c r="E926" s="70"/>
      <c r="F926" s="71"/>
      <c r="G926" s="71"/>
    </row>
    <row r="927" spans="2:7" s="131" customFormat="1" ht="11.65" x14ac:dyDescent="0.35">
      <c r="B927" s="129"/>
      <c r="C927" s="129"/>
      <c r="D927" s="69"/>
      <c r="E927" s="70"/>
      <c r="F927" s="71"/>
      <c r="G927" s="71"/>
    </row>
    <row r="928" spans="2:7" s="131" customFormat="1" ht="11.65" x14ac:dyDescent="0.35">
      <c r="B928" s="129"/>
      <c r="C928" s="129"/>
      <c r="D928" s="69"/>
      <c r="E928" s="70"/>
      <c r="F928" s="71"/>
      <c r="G928" s="71"/>
    </row>
    <row r="929" spans="2:7" s="131" customFormat="1" ht="11.65" x14ac:dyDescent="0.35">
      <c r="B929" s="129"/>
      <c r="C929" s="129"/>
      <c r="D929" s="69"/>
      <c r="E929" s="70"/>
      <c r="F929" s="71"/>
      <c r="G929" s="71"/>
    </row>
    <row r="930" spans="2:7" s="131" customFormat="1" ht="11.65" x14ac:dyDescent="0.35">
      <c r="B930" s="129"/>
      <c r="C930" s="129"/>
      <c r="D930" s="69"/>
      <c r="E930" s="70"/>
      <c r="F930" s="71"/>
      <c r="G930" s="71"/>
    </row>
    <row r="931" spans="2:7" s="131" customFormat="1" ht="11.65" x14ac:dyDescent="0.35">
      <c r="B931" s="129"/>
      <c r="C931" s="129"/>
      <c r="D931" s="69"/>
      <c r="E931" s="70"/>
      <c r="F931" s="71"/>
      <c r="G931" s="71"/>
    </row>
    <row r="932" spans="2:7" s="131" customFormat="1" ht="11.65" x14ac:dyDescent="0.35">
      <c r="B932" s="129"/>
      <c r="C932" s="129"/>
      <c r="D932" s="69"/>
      <c r="E932" s="70"/>
      <c r="F932" s="71"/>
      <c r="G932" s="71"/>
    </row>
    <row r="933" spans="2:7" s="131" customFormat="1" ht="11.65" x14ac:dyDescent="0.35">
      <c r="B933" s="129"/>
      <c r="C933" s="129"/>
      <c r="D933" s="69"/>
      <c r="E933" s="70"/>
      <c r="F933" s="71"/>
      <c r="G933" s="71"/>
    </row>
    <row r="934" spans="2:7" s="131" customFormat="1" ht="11.65" x14ac:dyDescent="0.35">
      <c r="B934" s="129"/>
      <c r="C934" s="129"/>
      <c r="D934" s="69"/>
      <c r="E934" s="70"/>
      <c r="F934" s="71"/>
      <c r="G934" s="71"/>
    </row>
    <row r="935" spans="2:7" s="131" customFormat="1" ht="11.65" x14ac:dyDescent="0.35">
      <c r="B935" s="129"/>
      <c r="C935" s="129"/>
      <c r="D935" s="69"/>
      <c r="E935" s="70"/>
      <c r="F935" s="71"/>
      <c r="G935" s="71"/>
    </row>
    <row r="936" spans="2:7" s="131" customFormat="1" ht="11.65" x14ac:dyDescent="0.35">
      <c r="B936" s="129"/>
      <c r="C936" s="129"/>
      <c r="D936" s="69"/>
      <c r="E936" s="70"/>
      <c r="F936" s="71"/>
      <c r="G936" s="71"/>
    </row>
    <row r="937" spans="2:7" s="131" customFormat="1" ht="11.65" x14ac:dyDescent="0.35">
      <c r="B937" s="129"/>
      <c r="C937" s="129"/>
      <c r="D937" s="69"/>
      <c r="E937" s="70"/>
      <c r="F937" s="71"/>
      <c r="G937" s="71"/>
    </row>
    <row r="938" spans="2:7" s="131" customFormat="1" ht="11.65" x14ac:dyDescent="0.35">
      <c r="B938" s="129"/>
      <c r="C938" s="129"/>
      <c r="D938" s="69"/>
      <c r="E938" s="70"/>
      <c r="F938" s="71"/>
      <c r="G938" s="71"/>
    </row>
    <row r="939" spans="2:7" s="131" customFormat="1" ht="11.65" x14ac:dyDescent="0.35">
      <c r="B939" s="129"/>
      <c r="C939" s="129"/>
      <c r="D939" s="69"/>
      <c r="E939" s="70"/>
      <c r="F939" s="71"/>
      <c r="G939" s="71"/>
    </row>
    <row r="940" spans="2:7" s="131" customFormat="1" ht="11.65" x14ac:dyDescent="0.35">
      <c r="B940" s="129"/>
      <c r="C940" s="129"/>
      <c r="D940" s="69"/>
      <c r="E940" s="70"/>
      <c r="F940" s="71"/>
      <c r="G940" s="71"/>
    </row>
    <row r="941" spans="2:7" s="131" customFormat="1" ht="11.65" x14ac:dyDescent="0.35">
      <c r="B941" s="129"/>
      <c r="C941" s="129"/>
      <c r="D941" s="69"/>
      <c r="E941" s="70"/>
      <c r="F941" s="71"/>
      <c r="G941" s="71"/>
    </row>
    <row r="942" spans="2:7" s="131" customFormat="1" ht="11.65" x14ac:dyDescent="0.35">
      <c r="B942" s="129"/>
      <c r="C942" s="129"/>
      <c r="D942" s="69"/>
      <c r="E942" s="70"/>
      <c r="F942" s="71"/>
      <c r="G942" s="71"/>
    </row>
    <row r="943" spans="2:7" s="131" customFormat="1" ht="11.65" x14ac:dyDescent="0.35">
      <c r="B943" s="129"/>
      <c r="C943" s="129"/>
      <c r="D943" s="69"/>
      <c r="E943" s="70"/>
      <c r="F943" s="71"/>
      <c r="G943" s="71"/>
    </row>
    <row r="944" spans="2:7" s="131" customFormat="1" ht="11.65" x14ac:dyDescent="0.35">
      <c r="B944" s="129"/>
      <c r="C944" s="129"/>
      <c r="D944" s="69"/>
      <c r="E944" s="70"/>
      <c r="F944" s="71"/>
      <c r="G944" s="71"/>
    </row>
    <row r="945" spans="2:7" s="131" customFormat="1" ht="11.65" x14ac:dyDescent="0.35">
      <c r="B945" s="129"/>
      <c r="C945" s="129"/>
      <c r="D945" s="69"/>
      <c r="E945" s="70"/>
      <c r="F945" s="71"/>
      <c r="G945" s="71"/>
    </row>
    <row r="946" spans="2:7" s="131" customFormat="1" ht="11.65" x14ac:dyDescent="0.35">
      <c r="B946" s="129"/>
      <c r="C946" s="129"/>
      <c r="D946" s="69"/>
      <c r="E946" s="70"/>
      <c r="F946" s="71"/>
      <c r="G946" s="71"/>
    </row>
    <row r="947" spans="2:7" s="131" customFormat="1" ht="11.65" x14ac:dyDescent="0.35">
      <c r="B947" s="129"/>
      <c r="C947" s="129"/>
      <c r="D947" s="69"/>
      <c r="E947" s="70"/>
      <c r="F947" s="71"/>
      <c r="G947" s="71"/>
    </row>
    <row r="948" spans="2:7" s="131" customFormat="1" ht="11.65" x14ac:dyDescent="0.35">
      <c r="B948" s="129"/>
      <c r="C948" s="129"/>
      <c r="D948" s="69"/>
      <c r="E948" s="70"/>
      <c r="F948" s="71"/>
      <c r="G948" s="71"/>
    </row>
    <row r="949" spans="2:7" s="131" customFormat="1" ht="11.65" x14ac:dyDescent="0.35">
      <c r="B949" s="129"/>
      <c r="C949" s="129"/>
      <c r="D949" s="69"/>
      <c r="E949" s="70"/>
      <c r="F949" s="71"/>
      <c r="G949" s="71"/>
    </row>
    <row r="950" spans="2:7" s="131" customFormat="1" ht="11.65" x14ac:dyDescent="0.35">
      <c r="B950" s="129"/>
      <c r="C950" s="129"/>
      <c r="D950" s="69"/>
      <c r="E950" s="70"/>
      <c r="F950" s="71"/>
      <c r="G950" s="71"/>
    </row>
    <row r="951" spans="2:7" s="131" customFormat="1" ht="11.65" x14ac:dyDescent="0.35">
      <c r="B951" s="129"/>
      <c r="C951" s="129"/>
      <c r="D951" s="69"/>
      <c r="E951" s="70"/>
      <c r="F951" s="71"/>
      <c r="G951" s="71"/>
    </row>
    <row r="952" spans="2:7" s="131" customFormat="1" ht="11.65" x14ac:dyDescent="0.35">
      <c r="B952" s="129"/>
      <c r="C952" s="129"/>
      <c r="D952" s="69"/>
      <c r="E952" s="70"/>
      <c r="F952" s="71"/>
      <c r="G952" s="71"/>
    </row>
    <row r="953" spans="2:7" s="131" customFormat="1" ht="11.65" x14ac:dyDescent="0.35">
      <c r="B953" s="129"/>
      <c r="C953" s="129"/>
      <c r="D953" s="69"/>
      <c r="E953" s="70"/>
      <c r="F953" s="71"/>
      <c r="G953" s="71"/>
    </row>
    <row r="954" spans="2:7" s="131" customFormat="1" ht="11.65" x14ac:dyDescent="0.35">
      <c r="B954" s="129"/>
      <c r="C954" s="129"/>
      <c r="D954" s="69"/>
      <c r="E954" s="70"/>
      <c r="F954" s="71"/>
      <c r="G954" s="71"/>
    </row>
    <row r="955" spans="2:7" s="131" customFormat="1" ht="11.65" x14ac:dyDescent="0.35">
      <c r="B955" s="129"/>
      <c r="C955" s="129"/>
      <c r="D955" s="69"/>
      <c r="E955" s="70"/>
      <c r="F955" s="71"/>
      <c r="G955" s="71"/>
    </row>
    <row r="956" spans="2:7" s="131" customFormat="1" ht="11.65" x14ac:dyDescent="0.35">
      <c r="B956" s="129"/>
      <c r="C956" s="129"/>
      <c r="D956" s="69"/>
      <c r="E956" s="70"/>
      <c r="F956" s="71"/>
      <c r="G956" s="71"/>
    </row>
    <row r="957" spans="2:7" s="131" customFormat="1" ht="11.65" x14ac:dyDescent="0.35">
      <c r="B957" s="129"/>
      <c r="C957" s="129"/>
      <c r="D957" s="69"/>
      <c r="E957" s="70"/>
      <c r="F957" s="71"/>
      <c r="G957" s="71"/>
    </row>
    <row r="958" spans="2:7" s="131" customFormat="1" ht="11.65" x14ac:dyDescent="0.35">
      <c r="B958" s="129"/>
      <c r="C958" s="129"/>
      <c r="D958" s="69"/>
      <c r="E958" s="70"/>
      <c r="F958" s="71"/>
      <c r="G958" s="71"/>
    </row>
    <row r="959" spans="2:7" s="131" customFormat="1" ht="11.65" x14ac:dyDescent="0.35">
      <c r="B959" s="129"/>
      <c r="C959" s="129"/>
      <c r="D959" s="69"/>
      <c r="E959" s="70"/>
      <c r="F959" s="71"/>
      <c r="G959" s="71"/>
    </row>
    <row r="960" spans="2:7" s="131" customFormat="1" ht="11.65" x14ac:dyDescent="0.35">
      <c r="B960" s="129"/>
      <c r="C960" s="129"/>
      <c r="D960" s="69"/>
      <c r="E960" s="70"/>
      <c r="F960" s="71"/>
      <c r="G960" s="71"/>
    </row>
    <row r="961" spans="2:7" s="131" customFormat="1" ht="11.65" x14ac:dyDescent="0.35">
      <c r="B961" s="129"/>
      <c r="C961" s="129"/>
      <c r="D961" s="69"/>
      <c r="E961" s="70"/>
      <c r="F961" s="71"/>
      <c r="G961" s="71"/>
    </row>
    <row r="962" spans="2:7" s="131" customFormat="1" ht="11.65" x14ac:dyDescent="0.35">
      <c r="B962" s="129"/>
      <c r="C962" s="129"/>
      <c r="D962" s="69"/>
      <c r="E962" s="70"/>
      <c r="F962" s="71"/>
      <c r="G962" s="71"/>
    </row>
    <row r="963" spans="2:7" s="131" customFormat="1" ht="11.65" x14ac:dyDescent="0.35">
      <c r="B963" s="129"/>
      <c r="C963" s="129"/>
      <c r="D963" s="69"/>
      <c r="E963" s="70"/>
      <c r="F963" s="71"/>
      <c r="G963" s="71"/>
    </row>
    <row r="964" spans="2:7" s="131" customFormat="1" ht="11.65" x14ac:dyDescent="0.35">
      <c r="B964" s="129"/>
      <c r="C964" s="129"/>
      <c r="D964" s="69"/>
      <c r="E964" s="70"/>
      <c r="F964" s="71"/>
      <c r="G964" s="71"/>
    </row>
    <row r="965" spans="2:7" s="131" customFormat="1" ht="11.65" x14ac:dyDescent="0.35">
      <c r="B965" s="129"/>
      <c r="C965" s="129"/>
      <c r="D965" s="69"/>
      <c r="E965" s="70"/>
      <c r="F965" s="71"/>
      <c r="G965" s="71"/>
    </row>
    <row r="966" spans="2:7" s="131" customFormat="1" ht="11.65" x14ac:dyDescent="0.35">
      <c r="B966" s="129"/>
      <c r="C966" s="129"/>
      <c r="D966" s="69"/>
      <c r="E966" s="70"/>
      <c r="F966" s="71"/>
      <c r="G966" s="71"/>
    </row>
    <row r="967" spans="2:7" s="131" customFormat="1" ht="11.65" x14ac:dyDescent="0.35">
      <c r="B967" s="129"/>
      <c r="C967" s="129"/>
      <c r="D967" s="69"/>
      <c r="E967" s="70"/>
      <c r="F967" s="71"/>
      <c r="G967" s="71"/>
    </row>
    <row r="968" spans="2:7" s="131" customFormat="1" ht="11.65" x14ac:dyDescent="0.35">
      <c r="B968" s="129"/>
      <c r="C968" s="129"/>
      <c r="D968" s="69"/>
      <c r="E968" s="70"/>
      <c r="F968" s="71"/>
      <c r="G968" s="71"/>
    </row>
    <row r="969" spans="2:7" s="131" customFormat="1" ht="11.65" x14ac:dyDescent="0.35">
      <c r="B969" s="129"/>
      <c r="C969" s="129"/>
      <c r="D969" s="69"/>
      <c r="E969" s="70"/>
      <c r="F969" s="71"/>
      <c r="G969" s="71"/>
    </row>
    <row r="970" spans="2:7" s="131" customFormat="1" ht="11.65" x14ac:dyDescent="0.35">
      <c r="B970" s="129"/>
      <c r="C970" s="129"/>
      <c r="D970" s="69"/>
      <c r="E970" s="70"/>
      <c r="F970" s="71"/>
      <c r="G970" s="71"/>
    </row>
    <row r="971" spans="2:7" s="131" customFormat="1" ht="11.65" x14ac:dyDescent="0.35">
      <c r="B971" s="129"/>
      <c r="C971" s="129"/>
      <c r="D971" s="69"/>
      <c r="E971" s="70"/>
      <c r="F971" s="71"/>
      <c r="G971" s="71"/>
    </row>
    <row r="972" spans="2:7" s="131" customFormat="1" ht="11.65" x14ac:dyDescent="0.35">
      <c r="B972" s="129"/>
      <c r="C972" s="129"/>
      <c r="D972" s="69"/>
      <c r="E972" s="70"/>
      <c r="F972" s="71"/>
      <c r="G972" s="71"/>
    </row>
    <row r="973" spans="2:7" s="131" customFormat="1" ht="11.65" x14ac:dyDescent="0.35">
      <c r="B973" s="129"/>
      <c r="C973" s="129"/>
      <c r="D973" s="69"/>
      <c r="E973" s="70"/>
      <c r="F973" s="71"/>
      <c r="G973" s="71"/>
    </row>
    <row r="974" spans="2:7" s="131" customFormat="1" ht="11.65" x14ac:dyDescent="0.35">
      <c r="B974" s="129"/>
      <c r="C974" s="129"/>
      <c r="D974" s="69"/>
      <c r="E974" s="70"/>
      <c r="F974" s="71"/>
      <c r="G974" s="71"/>
    </row>
    <row r="975" spans="2:7" s="131" customFormat="1" ht="11.65" x14ac:dyDescent="0.35">
      <c r="B975" s="129"/>
      <c r="C975" s="129"/>
      <c r="D975" s="69"/>
      <c r="E975" s="70"/>
      <c r="F975" s="71"/>
      <c r="G975" s="71"/>
    </row>
    <row r="976" spans="2:7" s="131" customFormat="1" ht="11.65" x14ac:dyDescent="0.35">
      <c r="B976" s="129"/>
      <c r="C976" s="129"/>
      <c r="D976" s="69"/>
      <c r="E976" s="70"/>
      <c r="F976" s="71"/>
      <c r="G976" s="71"/>
    </row>
    <row r="977" spans="2:7" s="131" customFormat="1" ht="11.65" x14ac:dyDescent="0.35">
      <c r="B977" s="129"/>
      <c r="C977" s="129"/>
      <c r="D977" s="69"/>
      <c r="E977" s="70"/>
      <c r="F977" s="71"/>
      <c r="G977" s="71"/>
    </row>
    <row r="978" spans="2:7" s="131" customFormat="1" ht="11.65" x14ac:dyDescent="0.35">
      <c r="B978" s="129"/>
      <c r="C978" s="129"/>
      <c r="D978" s="69"/>
      <c r="E978" s="70"/>
      <c r="F978" s="71"/>
      <c r="G978" s="71"/>
    </row>
    <row r="979" spans="2:7" s="131" customFormat="1" ht="11.65" x14ac:dyDescent="0.35">
      <c r="B979" s="129"/>
      <c r="C979" s="129"/>
      <c r="D979" s="69"/>
      <c r="E979" s="70"/>
      <c r="F979" s="71"/>
      <c r="G979" s="71"/>
    </row>
    <row r="980" spans="2:7" s="131" customFormat="1" ht="11.65" x14ac:dyDescent="0.35">
      <c r="B980" s="129"/>
      <c r="C980" s="129"/>
      <c r="D980" s="69"/>
      <c r="E980" s="70"/>
      <c r="F980" s="71"/>
      <c r="G980" s="71"/>
    </row>
    <row r="981" spans="2:7" s="131" customFormat="1" ht="11.65" x14ac:dyDescent="0.35">
      <c r="B981" s="129"/>
      <c r="C981" s="129"/>
      <c r="D981" s="69"/>
      <c r="E981" s="70"/>
      <c r="F981" s="71"/>
      <c r="G981" s="71"/>
    </row>
    <row r="982" spans="2:7" s="131" customFormat="1" ht="11.65" x14ac:dyDescent="0.35">
      <c r="B982" s="129"/>
      <c r="C982" s="129"/>
      <c r="D982" s="69"/>
      <c r="E982" s="70"/>
      <c r="F982" s="71"/>
      <c r="G982" s="71"/>
    </row>
    <row r="983" spans="2:7" s="131" customFormat="1" ht="11.65" x14ac:dyDescent="0.35">
      <c r="B983" s="129"/>
      <c r="C983" s="129"/>
      <c r="D983" s="69"/>
      <c r="E983" s="70"/>
      <c r="F983" s="71"/>
      <c r="G983" s="71"/>
    </row>
    <row r="984" spans="2:7" s="131" customFormat="1" ht="11.65" x14ac:dyDescent="0.35">
      <c r="B984" s="129"/>
      <c r="C984" s="129"/>
      <c r="D984" s="69"/>
      <c r="E984" s="70"/>
      <c r="F984" s="71"/>
      <c r="G984" s="71"/>
    </row>
    <row r="985" spans="2:7" s="131" customFormat="1" ht="11.65" x14ac:dyDescent="0.35">
      <c r="B985" s="129"/>
      <c r="C985" s="129"/>
      <c r="D985" s="69"/>
      <c r="E985" s="70"/>
      <c r="F985" s="71"/>
      <c r="G985" s="71"/>
    </row>
    <row r="986" spans="2:7" s="131" customFormat="1" ht="11.65" x14ac:dyDescent="0.35">
      <c r="B986" s="129"/>
      <c r="C986" s="129"/>
      <c r="D986" s="69"/>
      <c r="E986" s="70"/>
      <c r="F986" s="71"/>
      <c r="G986" s="71"/>
    </row>
    <row r="987" spans="2:7" s="131" customFormat="1" ht="11.65" x14ac:dyDescent="0.35">
      <c r="B987" s="129"/>
      <c r="C987" s="129"/>
      <c r="D987" s="69"/>
      <c r="E987" s="70"/>
      <c r="F987" s="71"/>
      <c r="G987" s="71"/>
    </row>
    <row r="988" spans="2:7" s="131" customFormat="1" ht="11.65" x14ac:dyDescent="0.35">
      <c r="B988" s="129"/>
      <c r="C988" s="129"/>
      <c r="D988" s="69"/>
      <c r="E988" s="70"/>
      <c r="F988" s="71"/>
      <c r="G988" s="71"/>
    </row>
    <row r="989" spans="2:7" s="131" customFormat="1" ht="11.65" x14ac:dyDescent="0.35">
      <c r="B989" s="129"/>
      <c r="C989" s="129"/>
      <c r="D989" s="69"/>
      <c r="E989" s="70"/>
      <c r="F989" s="71"/>
      <c r="G989" s="71"/>
    </row>
    <row r="990" spans="2:7" s="131" customFormat="1" ht="11.65" x14ac:dyDescent="0.35">
      <c r="B990" s="129"/>
      <c r="C990" s="129"/>
      <c r="D990" s="69"/>
      <c r="E990" s="70"/>
      <c r="F990" s="71"/>
      <c r="G990" s="71"/>
    </row>
    <row r="991" spans="2:7" s="131" customFormat="1" ht="11.65" x14ac:dyDescent="0.35">
      <c r="B991" s="129"/>
      <c r="C991" s="129"/>
      <c r="D991" s="69"/>
      <c r="E991" s="70"/>
      <c r="F991" s="71"/>
      <c r="G991" s="71"/>
    </row>
    <row r="992" spans="2:7" s="131" customFormat="1" ht="11.65" x14ac:dyDescent="0.35">
      <c r="B992" s="129"/>
      <c r="C992" s="129"/>
      <c r="D992" s="69"/>
      <c r="E992" s="70"/>
      <c r="F992" s="71"/>
      <c r="G992" s="71"/>
    </row>
    <row r="993" spans="2:7" s="131" customFormat="1" ht="11.65" x14ac:dyDescent="0.35">
      <c r="B993" s="129"/>
      <c r="C993" s="129"/>
      <c r="D993" s="69"/>
      <c r="E993" s="70"/>
      <c r="F993" s="71"/>
      <c r="G993" s="71"/>
    </row>
    <row r="994" spans="2:7" s="131" customFormat="1" ht="11.65" x14ac:dyDescent="0.35">
      <c r="B994" s="129"/>
      <c r="C994" s="129"/>
      <c r="D994" s="69"/>
      <c r="E994" s="70"/>
      <c r="F994" s="71"/>
      <c r="G994" s="71"/>
    </row>
    <row r="995" spans="2:7" s="131" customFormat="1" ht="11.65" x14ac:dyDescent="0.35">
      <c r="B995" s="129"/>
      <c r="C995" s="129"/>
      <c r="D995" s="69"/>
      <c r="E995" s="70"/>
      <c r="F995" s="71"/>
      <c r="G995" s="71"/>
    </row>
    <row r="996" spans="2:7" s="131" customFormat="1" ht="11.65" x14ac:dyDescent="0.35">
      <c r="B996" s="129"/>
      <c r="C996" s="129"/>
      <c r="D996" s="69"/>
      <c r="E996" s="70"/>
      <c r="F996" s="71"/>
      <c r="G996" s="71"/>
    </row>
    <row r="997" spans="2:7" s="131" customFormat="1" ht="11.65" x14ac:dyDescent="0.35">
      <c r="B997" s="129"/>
      <c r="C997" s="129"/>
      <c r="D997" s="69"/>
      <c r="E997" s="70"/>
      <c r="F997" s="71"/>
      <c r="G997" s="71"/>
    </row>
    <row r="998" spans="2:7" s="131" customFormat="1" ht="11.65" x14ac:dyDescent="0.35">
      <c r="B998" s="129"/>
      <c r="C998" s="129"/>
      <c r="D998" s="69"/>
      <c r="E998" s="70"/>
      <c r="F998" s="71"/>
      <c r="G998" s="71"/>
    </row>
    <row r="999" spans="2:7" s="131" customFormat="1" ht="11.65" x14ac:dyDescent="0.35">
      <c r="B999" s="129"/>
      <c r="C999" s="129"/>
      <c r="D999" s="69"/>
      <c r="E999" s="70"/>
      <c r="F999" s="71"/>
      <c r="G999" s="71"/>
    </row>
    <row r="1000" spans="2:7" s="131" customFormat="1" ht="11.65" x14ac:dyDescent="0.35">
      <c r="B1000" s="129"/>
      <c r="C1000" s="129"/>
      <c r="D1000" s="69"/>
      <c r="E1000" s="70"/>
      <c r="F1000" s="71"/>
      <c r="G1000" s="71"/>
    </row>
    <row r="1001" spans="2:7" s="131" customFormat="1" ht="11.65" x14ac:dyDescent="0.35">
      <c r="B1001" s="129"/>
      <c r="C1001" s="129"/>
      <c r="D1001" s="69"/>
      <c r="E1001" s="70"/>
      <c r="F1001" s="71"/>
      <c r="G1001" s="71"/>
    </row>
    <row r="1002" spans="2:7" s="131" customFormat="1" ht="11.65" x14ac:dyDescent="0.35">
      <c r="B1002" s="129"/>
      <c r="C1002" s="129"/>
      <c r="D1002" s="69"/>
      <c r="E1002" s="70"/>
      <c r="F1002" s="71"/>
      <c r="G1002" s="71"/>
    </row>
    <row r="1003" spans="2:7" s="131" customFormat="1" ht="11.65" x14ac:dyDescent="0.35">
      <c r="B1003" s="129"/>
      <c r="C1003" s="129"/>
      <c r="D1003" s="69"/>
      <c r="E1003" s="70"/>
      <c r="F1003" s="71"/>
      <c r="G1003" s="71"/>
    </row>
    <row r="1004" spans="2:7" s="131" customFormat="1" ht="11.65" x14ac:dyDescent="0.35">
      <c r="B1004" s="129"/>
      <c r="C1004" s="129"/>
      <c r="D1004" s="69"/>
      <c r="E1004" s="70"/>
      <c r="F1004" s="71"/>
      <c r="G1004" s="71"/>
    </row>
    <row r="1005" spans="2:7" s="131" customFormat="1" ht="11.65" x14ac:dyDescent="0.35">
      <c r="B1005" s="129"/>
      <c r="C1005" s="129"/>
      <c r="D1005" s="69"/>
      <c r="E1005" s="70"/>
      <c r="F1005" s="71"/>
      <c r="G1005" s="71"/>
    </row>
    <row r="1006" spans="2:7" s="131" customFormat="1" ht="11.65" x14ac:dyDescent="0.35">
      <c r="B1006" s="129"/>
      <c r="C1006" s="129"/>
      <c r="D1006" s="69"/>
      <c r="E1006" s="70"/>
      <c r="F1006" s="71"/>
      <c r="G1006" s="71"/>
    </row>
    <row r="1007" spans="2:7" s="131" customFormat="1" ht="11.65" x14ac:dyDescent="0.35">
      <c r="B1007" s="129"/>
      <c r="C1007" s="129"/>
      <c r="D1007" s="69"/>
      <c r="E1007" s="70"/>
      <c r="F1007" s="71"/>
      <c r="G1007" s="71"/>
    </row>
    <row r="1008" spans="2:7" s="131" customFormat="1" ht="11.65" x14ac:dyDescent="0.35">
      <c r="B1008" s="129"/>
      <c r="C1008" s="129"/>
      <c r="D1008" s="69"/>
      <c r="E1008" s="70"/>
      <c r="F1008" s="71"/>
      <c r="G1008" s="71"/>
    </row>
    <row r="1009" spans="2:7" s="131" customFormat="1" ht="11.65" x14ac:dyDescent="0.35">
      <c r="B1009" s="129"/>
      <c r="C1009" s="129"/>
      <c r="D1009" s="69"/>
      <c r="E1009" s="70"/>
      <c r="F1009" s="71"/>
      <c r="G1009" s="71"/>
    </row>
    <row r="1010" spans="2:7" s="131" customFormat="1" ht="11.65" x14ac:dyDescent="0.35">
      <c r="B1010" s="129"/>
      <c r="C1010" s="129"/>
      <c r="D1010" s="69"/>
      <c r="E1010" s="70"/>
      <c r="F1010" s="71"/>
      <c r="G1010" s="71"/>
    </row>
    <row r="1011" spans="2:7" s="131" customFormat="1" ht="11.65" x14ac:dyDescent="0.35">
      <c r="B1011" s="129"/>
      <c r="C1011" s="129"/>
      <c r="D1011" s="69"/>
      <c r="E1011" s="70"/>
      <c r="F1011" s="71"/>
      <c r="G1011" s="71"/>
    </row>
    <row r="1012" spans="2:7" s="131" customFormat="1" ht="11.65" x14ac:dyDescent="0.35">
      <c r="B1012" s="129"/>
      <c r="C1012" s="129"/>
      <c r="D1012" s="69"/>
      <c r="E1012" s="70"/>
      <c r="F1012" s="71"/>
      <c r="G1012" s="71"/>
    </row>
    <row r="1013" spans="2:7" s="131" customFormat="1" ht="11.65" x14ac:dyDescent="0.35">
      <c r="B1013" s="129"/>
      <c r="C1013" s="129"/>
      <c r="D1013" s="69"/>
      <c r="E1013" s="70"/>
      <c r="F1013" s="71"/>
      <c r="G1013" s="71"/>
    </row>
    <row r="1014" spans="2:7" s="131" customFormat="1" ht="11.65" x14ac:dyDescent="0.35">
      <c r="B1014" s="129"/>
      <c r="C1014" s="129"/>
      <c r="D1014" s="69"/>
      <c r="E1014" s="70"/>
      <c r="F1014" s="71"/>
      <c r="G1014" s="71"/>
    </row>
    <row r="1015" spans="2:7" s="131" customFormat="1" ht="11.65" x14ac:dyDescent="0.35">
      <c r="B1015" s="129"/>
      <c r="C1015" s="129"/>
      <c r="D1015" s="69"/>
      <c r="E1015" s="70"/>
      <c r="F1015" s="71"/>
      <c r="G1015" s="71"/>
    </row>
    <row r="1016" spans="2:7" s="131" customFormat="1" ht="11.65" x14ac:dyDescent="0.35">
      <c r="B1016" s="129"/>
      <c r="C1016" s="129"/>
      <c r="D1016" s="69"/>
      <c r="E1016" s="70"/>
      <c r="F1016" s="71"/>
      <c r="G1016" s="71"/>
    </row>
    <row r="1017" spans="2:7" s="131" customFormat="1" ht="11.65" x14ac:dyDescent="0.35">
      <c r="B1017" s="129"/>
      <c r="C1017" s="129"/>
      <c r="D1017" s="69"/>
      <c r="E1017" s="70"/>
      <c r="F1017" s="71"/>
      <c r="G1017" s="71"/>
    </row>
    <row r="1018" spans="2:7" s="131" customFormat="1" ht="11.65" x14ac:dyDescent="0.35">
      <c r="B1018" s="129"/>
      <c r="C1018" s="129"/>
      <c r="D1018" s="69"/>
      <c r="E1018" s="70"/>
      <c r="F1018" s="71"/>
      <c r="G1018" s="71"/>
    </row>
    <row r="1019" spans="2:7" s="131" customFormat="1" ht="11.65" x14ac:dyDescent="0.35">
      <c r="B1019" s="129"/>
      <c r="C1019" s="129"/>
      <c r="D1019" s="69"/>
      <c r="E1019" s="70"/>
      <c r="F1019" s="71"/>
      <c r="G1019" s="71"/>
    </row>
    <row r="1020" spans="2:7" s="131" customFormat="1" ht="11.65" x14ac:dyDescent="0.35">
      <c r="B1020" s="129"/>
      <c r="C1020" s="129"/>
      <c r="D1020" s="69"/>
      <c r="E1020" s="70"/>
      <c r="F1020" s="71"/>
      <c r="G1020" s="71"/>
    </row>
    <row r="1021" spans="2:7" s="131" customFormat="1" ht="11.65" x14ac:dyDescent="0.35">
      <c r="B1021" s="129"/>
      <c r="C1021" s="129"/>
      <c r="D1021" s="69"/>
      <c r="E1021" s="70"/>
      <c r="F1021" s="71"/>
      <c r="G1021" s="71"/>
    </row>
    <row r="1022" spans="2:7" s="131" customFormat="1" ht="11.65" x14ac:dyDescent="0.35">
      <c r="B1022" s="129"/>
      <c r="C1022" s="129"/>
      <c r="D1022" s="69"/>
      <c r="E1022" s="70"/>
      <c r="F1022" s="71"/>
      <c r="G1022" s="71"/>
    </row>
    <row r="1023" spans="2:7" s="131" customFormat="1" ht="11.65" x14ac:dyDescent="0.35">
      <c r="B1023" s="129"/>
      <c r="C1023" s="129"/>
      <c r="D1023" s="69"/>
      <c r="E1023" s="70"/>
      <c r="F1023" s="71"/>
      <c r="G1023" s="71"/>
    </row>
    <row r="1024" spans="2:7" s="131" customFormat="1" ht="11.65" x14ac:dyDescent="0.35">
      <c r="B1024" s="129"/>
      <c r="C1024" s="129"/>
      <c r="D1024" s="69"/>
      <c r="E1024" s="70"/>
      <c r="F1024" s="71"/>
      <c r="G1024" s="71"/>
    </row>
    <row r="1025" spans="2:7" s="131" customFormat="1" ht="11.65" x14ac:dyDescent="0.35">
      <c r="B1025" s="129"/>
      <c r="C1025" s="129"/>
      <c r="D1025" s="69"/>
      <c r="E1025" s="70"/>
      <c r="F1025" s="71"/>
      <c r="G1025" s="71"/>
    </row>
    <row r="1026" spans="2:7" s="131" customFormat="1" ht="11.65" x14ac:dyDescent="0.35">
      <c r="B1026" s="129"/>
      <c r="C1026" s="129"/>
      <c r="D1026" s="69"/>
      <c r="E1026" s="70"/>
      <c r="F1026" s="71"/>
      <c r="G1026" s="71"/>
    </row>
    <row r="1027" spans="2:7" s="131" customFormat="1" ht="11.65" x14ac:dyDescent="0.35">
      <c r="B1027" s="129"/>
      <c r="C1027" s="129"/>
      <c r="D1027" s="69"/>
      <c r="E1027" s="70"/>
      <c r="F1027" s="71"/>
      <c r="G1027" s="71"/>
    </row>
    <row r="1028" spans="2:7" s="131" customFormat="1" ht="11.65" x14ac:dyDescent="0.35">
      <c r="B1028" s="129"/>
      <c r="C1028" s="129"/>
      <c r="D1028" s="69"/>
      <c r="E1028" s="70"/>
      <c r="F1028" s="71"/>
      <c r="G1028" s="71"/>
    </row>
    <row r="1029" spans="2:7" s="131" customFormat="1" ht="11.65" x14ac:dyDescent="0.35">
      <c r="B1029" s="129"/>
      <c r="C1029" s="129"/>
      <c r="D1029" s="69"/>
      <c r="E1029" s="70"/>
      <c r="F1029" s="71"/>
      <c r="G1029" s="71"/>
    </row>
    <row r="1030" spans="2:7" s="131" customFormat="1" ht="11.65" x14ac:dyDescent="0.35">
      <c r="B1030" s="129"/>
      <c r="C1030" s="129"/>
      <c r="D1030" s="69"/>
      <c r="E1030" s="70"/>
      <c r="F1030" s="71"/>
      <c r="G1030" s="71"/>
    </row>
    <row r="1031" spans="2:7" s="131" customFormat="1" ht="11.65" x14ac:dyDescent="0.35">
      <c r="B1031" s="129"/>
      <c r="C1031" s="129"/>
      <c r="D1031" s="69"/>
      <c r="E1031" s="70"/>
      <c r="F1031" s="71"/>
      <c r="G1031" s="71"/>
    </row>
    <row r="1032" spans="2:7" s="131" customFormat="1" ht="11.65" x14ac:dyDescent="0.35">
      <c r="B1032" s="129"/>
      <c r="C1032" s="129"/>
      <c r="D1032" s="69"/>
      <c r="E1032" s="70"/>
      <c r="F1032" s="71"/>
      <c r="G1032" s="71"/>
    </row>
    <row r="1033" spans="2:7" s="131" customFormat="1" ht="11.65" x14ac:dyDescent="0.35">
      <c r="B1033" s="129"/>
      <c r="C1033" s="129"/>
      <c r="D1033" s="69"/>
      <c r="E1033" s="70"/>
      <c r="F1033" s="71"/>
      <c r="G1033" s="71"/>
    </row>
    <row r="1034" spans="2:7" s="131" customFormat="1" ht="11.65" x14ac:dyDescent="0.35">
      <c r="B1034" s="129"/>
      <c r="C1034" s="129"/>
      <c r="D1034" s="69"/>
      <c r="E1034" s="70"/>
      <c r="F1034" s="71"/>
      <c r="G1034" s="71"/>
    </row>
    <row r="1035" spans="2:7" s="131" customFormat="1" ht="11.65" x14ac:dyDescent="0.35">
      <c r="B1035" s="129"/>
      <c r="C1035" s="129"/>
      <c r="D1035" s="69"/>
      <c r="E1035" s="70"/>
      <c r="F1035" s="71"/>
      <c r="G1035" s="71"/>
    </row>
    <row r="1036" spans="2:7" s="131" customFormat="1" ht="11.65" x14ac:dyDescent="0.35">
      <c r="B1036" s="129"/>
      <c r="C1036" s="129"/>
      <c r="D1036" s="69"/>
      <c r="E1036" s="70"/>
      <c r="F1036" s="71"/>
      <c r="G1036" s="71"/>
    </row>
    <row r="1037" spans="2:7" s="131" customFormat="1" ht="11.65" x14ac:dyDescent="0.35">
      <c r="B1037" s="129"/>
      <c r="C1037" s="129"/>
      <c r="D1037" s="69"/>
      <c r="E1037" s="70"/>
      <c r="F1037" s="71"/>
      <c r="G1037" s="71"/>
    </row>
    <row r="1038" spans="2:7" s="131" customFormat="1" ht="11.65" x14ac:dyDescent="0.35">
      <c r="B1038" s="129"/>
      <c r="C1038" s="129"/>
      <c r="D1038" s="69"/>
      <c r="E1038" s="70"/>
      <c r="F1038" s="71"/>
      <c r="G1038" s="71"/>
    </row>
    <row r="1039" spans="2:7" s="131" customFormat="1" ht="11.65" x14ac:dyDescent="0.35">
      <c r="B1039" s="129"/>
      <c r="C1039" s="129"/>
      <c r="D1039" s="69"/>
      <c r="E1039" s="70"/>
      <c r="F1039" s="71"/>
      <c r="G1039" s="71"/>
    </row>
    <row r="1040" spans="2:7" s="131" customFormat="1" ht="11.65" x14ac:dyDescent="0.35">
      <c r="B1040" s="129"/>
      <c r="C1040" s="129"/>
      <c r="D1040" s="69"/>
      <c r="E1040" s="70"/>
      <c r="F1040" s="71"/>
      <c r="G1040" s="71"/>
    </row>
    <row r="1041" spans="2:7" s="131" customFormat="1" ht="11.65" x14ac:dyDescent="0.35">
      <c r="B1041" s="129"/>
      <c r="C1041" s="129"/>
      <c r="D1041" s="69"/>
      <c r="E1041" s="70"/>
      <c r="F1041" s="71"/>
      <c r="G1041" s="71"/>
    </row>
    <row r="1042" spans="2:7" s="131" customFormat="1" ht="11.65" x14ac:dyDescent="0.35">
      <c r="B1042" s="129"/>
      <c r="C1042" s="129"/>
      <c r="D1042" s="69"/>
      <c r="E1042" s="70"/>
      <c r="F1042" s="71"/>
      <c r="G1042" s="71"/>
    </row>
    <row r="1043" spans="2:7" s="131" customFormat="1" ht="11.65" x14ac:dyDescent="0.35">
      <c r="B1043" s="129"/>
      <c r="C1043" s="129"/>
      <c r="D1043" s="69"/>
      <c r="E1043" s="70"/>
      <c r="F1043" s="71"/>
      <c r="G1043" s="71"/>
    </row>
    <row r="1044" spans="2:7" s="131" customFormat="1" ht="11.65" x14ac:dyDescent="0.35">
      <c r="B1044" s="129"/>
      <c r="C1044" s="129"/>
      <c r="D1044" s="69"/>
      <c r="E1044" s="70"/>
      <c r="F1044" s="71"/>
      <c r="G1044" s="71"/>
    </row>
    <row r="1045" spans="2:7" s="131" customFormat="1" ht="11.65" x14ac:dyDescent="0.35">
      <c r="B1045" s="129"/>
      <c r="C1045" s="129"/>
      <c r="D1045" s="69"/>
      <c r="E1045" s="70"/>
      <c r="F1045" s="71"/>
      <c r="G1045" s="71"/>
    </row>
    <row r="1046" spans="2:7" s="131" customFormat="1" ht="11.65" x14ac:dyDescent="0.35">
      <c r="B1046" s="129"/>
      <c r="C1046" s="129"/>
      <c r="D1046" s="69"/>
      <c r="E1046" s="70"/>
      <c r="F1046" s="71"/>
      <c r="G1046" s="71"/>
    </row>
    <row r="1047" spans="2:7" s="131" customFormat="1" ht="11.65" x14ac:dyDescent="0.35">
      <c r="B1047" s="129"/>
      <c r="C1047" s="129"/>
      <c r="D1047" s="69"/>
      <c r="E1047" s="70"/>
      <c r="F1047" s="71"/>
      <c r="G1047" s="71"/>
    </row>
    <row r="1048" spans="2:7" s="131" customFormat="1" ht="11.65" x14ac:dyDescent="0.35">
      <c r="B1048" s="129"/>
      <c r="C1048" s="129"/>
      <c r="D1048" s="69"/>
      <c r="E1048" s="70"/>
      <c r="F1048" s="71"/>
      <c r="G1048" s="71"/>
    </row>
    <row r="1049" spans="2:7" s="131" customFormat="1" ht="11.65" x14ac:dyDescent="0.35">
      <c r="B1049" s="129"/>
      <c r="C1049" s="129"/>
      <c r="D1049" s="69"/>
      <c r="E1049" s="70"/>
      <c r="F1049" s="71"/>
      <c r="G1049" s="71"/>
    </row>
    <row r="1050" spans="2:7" s="131" customFormat="1" ht="11.65" x14ac:dyDescent="0.35">
      <c r="B1050" s="129"/>
      <c r="C1050" s="129"/>
      <c r="D1050" s="69"/>
      <c r="E1050" s="70"/>
      <c r="F1050" s="71"/>
      <c r="G1050" s="71"/>
    </row>
    <row r="1051" spans="2:7" s="131" customFormat="1" ht="11.65" x14ac:dyDescent="0.35">
      <c r="B1051" s="129"/>
      <c r="C1051" s="129"/>
      <c r="D1051" s="69"/>
      <c r="E1051" s="70"/>
      <c r="F1051" s="71"/>
      <c r="G1051" s="71"/>
    </row>
    <row r="1052" spans="2:7" s="131" customFormat="1" ht="11.65" x14ac:dyDescent="0.35">
      <c r="B1052" s="129"/>
      <c r="C1052" s="129"/>
      <c r="D1052" s="69"/>
      <c r="E1052" s="70"/>
      <c r="F1052" s="71"/>
      <c r="G1052" s="71"/>
    </row>
    <row r="1053" spans="2:7" s="131" customFormat="1" ht="11.65" x14ac:dyDescent="0.35">
      <c r="B1053" s="129"/>
      <c r="C1053" s="129"/>
      <c r="D1053" s="69"/>
      <c r="E1053" s="70"/>
      <c r="F1053" s="71"/>
      <c r="G1053" s="71"/>
    </row>
    <row r="1054" spans="2:7" s="131" customFormat="1" ht="11.65" x14ac:dyDescent="0.35">
      <c r="B1054" s="129"/>
      <c r="C1054" s="129"/>
      <c r="D1054" s="69"/>
      <c r="E1054" s="70"/>
      <c r="F1054" s="71"/>
      <c r="G1054" s="71"/>
    </row>
    <row r="1055" spans="2:7" s="131" customFormat="1" ht="11.65" x14ac:dyDescent="0.35">
      <c r="B1055" s="129"/>
      <c r="C1055" s="129"/>
      <c r="D1055" s="69"/>
      <c r="E1055" s="70"/>
      <c r="F1055" s="71"/>
      <c r="G1055" s="71"/>
    </row>
    <row r="1056" spans="2:7" s="131" customFormat="1" ht="11.65" x14ac:dyDescent="0.35">
      <c r="B1056" s="129"/>
      <c r="C1056" s="129"/>
      <c r="D1056" s="69"/>
      <c r="E1056" s="70"/>
      <c r="F1056" s="71"/>
      <c r="G1056" s="71"/>
    </row>
    <row r="1057" spans="2:7" s="131" customFormat="1" ht="11.65" x14ac:dyDescent="0.35">
      <c r="B1057" s="129"/>
      <c r="C1057" s="129"/>
      <c r="D1057" s="69"/>
      <c r="E1057" s="70"/>
      <c r="F1057" s="71"/>
      <c r="G1057" s="71"/>
    </row>
    <row r="1058" spans="2:7" s="131" customFormat="1" ht="11.65" x14ac:dyDescent="0.35">
      <c r="B1058" s="129"/>
      <c r="C1058" s="129"/>
      <c r="D1058" s="69"/>
      <c r="E1058" s="70"/>
      <c r="F1058" s="71"/>
      <c r="G1058" s="71"/>
    </row>
    <row r="1059" spans="2:7" s="131" customFormat="1" ht="11.65" x14ac:dyDescent="0.35">
      <c r="B1059" s="129"/>
      <c r="C1059" s="129"/>
      <c r="D1059" s="69"/>
      <c r="E1059" s="70"/>
      <c r="F1059" s="71"/>
      <c r="G1059" s="71"/>
    </row>
    <row r="1060" spans="2:7" s="131" customFormat="1" ht="11.65" x14ac:dyDescent="0.35">
      <c r="B1060" s="129"/>
      <c r="C1060" s="129"/>
      <c r="D1060" s="69"/>
      <c r="E1060" s="70"/>
      <c r="F1060" s="71"/>
      <c r="G1060" s="71"/>
    </row>
    <row r="1061" spans="2:7" s="131" customFormat="1" ht="11.65" x14ac:dyDescent="0.35">
      <c r="B1061" s="129"/>
      <c r="C1061" s="129"/>
      <c r="D1061" s="69"/>
      <c r="E1061" s="70"/>
      <c r="F1061" s="71"/>
      <c r="G1061" s="71"/>
    </row>
    <row r="1062" spans="2:7" s="131" customFormat="1" ht="11.65" x14ac:dyDescent="0.35">
      <c r="B1062" s="129"/>
      <c r="C1062" s="129"/>
      <c r="D1062" s="69"/>
      <c r="E1062" s="70"/>
      <c r="F1062" s="71"/>
      <c r="G1062" s="71"/>
    </row>
    <row r="1063" spans="2:7" s="131" customFormat="1" ht="11.65" x14ac:dyDescent="0.35">
      <c r="B1063" s="129"/>
      <c r="C1063" s="129"/>
      <c r="D1063" s="69"/>
      <c r="E1063" s="70"/>
      <c r="F1063" s="71"/>
      <c r="G1063" s="71"/>
    </row>
    <row r="1064" spans="2:7" s="131" customFormat="1" ht="11.65" x14ac:dyDescent="0.35">
      <c r="B1064" s="129"/>
      <c r="C1064" s="129"/>
      <c r="D1064" s="69"/>
      <c r="E1064" s="70"/>
      <c r="F1064" s="71"/>
      <c r="G1064" s="71"/>
    </row>
    <row r="1065" spans="2:7" s="131" customFormat="1" ht="11.65" x14ac:dyDescent="0.35">
      <c r="B1065" s="129"/>
      <c r="C1065" s="129"/>
      <c r="D1065" s="69"/>
      <c r="E1065" s="70"/>
      <c r="F1065" s="71"/>
      <c r="G1065" s="71"/>
    </row>
    <row r="1066" spans="2:7" s="131" customFormat="1" ht="11.65" x14ac:dyDescent="0.35">
      <c r="B1066" s="129"/>
      <c r="C1066" s="129"/>
      <c r="D1066" s="69"/>
      <c r="E1066" s="70"/>
      <c r="F1066" s="71"/>
      <c r="G1066" s="71"/>
    </row>
    <row r="1067" spans="2:7" s="131" customFormat="1" ht="11.65" x14ac:dyDescent="0.35">
      <c r="B1067" s="129"/>
      <c r="C1067" s="129"/>
      <c r="D1067" s="69"/>
      <c r="E1067" s="70"/>
      <c r="F1067" s="71"/>
      <c r="G1067" s="71"/>
    </row>
    <row r="1068" spans="2:7" s="131" customFormat="1" ht="11.65" x14ac:dyDescent="0.35">
      <c r="B1068" s="129"/>
      <c r="C1068" s="129"/>
      <c r="D1068" s="69"/>
      <c r="E1068" s="70"/>
      <c r="F1068" s="71"/>
      <c r="G1068" s="71"/>
    </row>
    <row r="1069" spans="2:7" s="131" customFormat="1" ht="11.65" x14ac:dyDescent="0.35">
      <c r="B1069" s="129"/>
      <c r="C1069" s="129"/>
      <c r="D1069" s="69"/>
      <c r="E1069" s="70"/>
      <c r="F1069" s="71"/>
      <c r="G1069" s="71"/>
    </row>
    <row r="1070" spans="2:7" s="131" customFormat="1" ht="11.65" x14ac:dyDescent="0.35">
      <c r="B1070" s="129"/>
      <c r="C1070" s="129"/>
      <c r="D1070" s="69"/>
      <c r="E1070" s="70"/>
      <c r="F1070" s="71"/>
      <c r="G1070" s="71"/>
    </row>
    <row r="1071" spans="2:7" s="131" customFormat="1" ht="11.65" x14ac:dyDescent="0.35">
      <c r="B1071" s="129"/>
      <c r="C1071" s="129"/>
      <c r="D1071" s="69"/>
      <c r="E1071" s="70"/>
      <c r="F1071" s="71"/>
      <c r="G1071" s="71"/>
    </row>
    <row r="1072" spans="2:7" s="131" customFormat="1" ht="11.65" x14ac:dyDescent="0.35">
      <c r="B1072" s="129"/>
      <c r="C1072" s="129"/>
      <c r="D1072" s="69"/>
      <c r="E1072" s="70"/>
      <c r="F1072" s="71"/>
      <c r="G1072" s="71"/>
    </row>
    <row r="1073" spans="2:7" s="131" customFormat="1" ht="11.65" x14ac:dyDescent="0.35">
      <c r="B1073" s="129"/>
      <c r="C1073" s="129"/>
      <c r="D1073" s="69"/>
      <c r="E1073" s="70"/>
      <c r="F1073" s="71"/>
      <c r="G1073" s="71"/>
    </row>
    <row r="1074" spans="2:7" s="131" customFormat="1" ht="11.65" x14ac:dyDescent="0.35">
      <c r="B1074" s="129"/>
      <c r="C1074" s="129"/>
      <c r="D1074" s="69"/>
      <c r="E1074" s="70"/>
      <c r="F1074" s="71"/>
      <c r="G1074" s="71"/>
    </row>
    <row r="1075" spans="2:7" s="131" customFormat="1" ht="11.65" x14ac:dyDescent="0.35">
      <c r="B1075" s="129"/>
      <c r="C1075" s="129"/>
      <c r="D1075" s="69"/>
      <c r="E1075" s="70"/>
      <c r="F1075" s="71"/>
      <c r="G1075" s="71"/>
    </row>
    <row r="1076" spans="2:7" s="131" customFormat="1" ht="11.65" x14ac:dyDescent="0.35">
      <c r="B1076" s="129"/>
      <c r="C1076" s="129"/>
      <c r="D1076" s="69"/>
      <c r="E1076" s="70"/>
      <c r="F1076" s="71"/>
      <c r="G1076" s="71"/>
    </row>
    <row r="1077" spans="2:7" s="131" customFormat="1" ht="11.65" x14ac:dyDescent="0.35">
      <c r="B1077" s="129"/>
      <c r="C1077" s="129"/>
      <c r="D1077" s="69"/>
      <c r="E1077" s="70"/>
      <c r="F1077" s="71"/>
      <c r="G1077" s="71"/>
    </row>
    <row r="1078" spans="2:7" s="131" customFormat="1" ht="11.65" x14ac:dyDescent="0.35">
      <c r="B1078" s="129"/>
      <c r="C1078" s="129"/>
      <c r="D1078" s="69"/>
      <c r="E1078" s="70"/>
      <c r="F1078" s="71"/>
      <c r="G1078" s="71"/>
    </row>
    <row r="1079" spans="2:7" s="131" customFormat="1" ht="11.65" x14ac:dyDescent="0.35">
      <c r="B1079" s="129"/>
      <c r="C1079" s="129"/>
      <c r="D1079" s="69"/>
      <c r="E1079" s="70"/>
      <c r="F1079" s="71"/>
      <c r="G1079" s="71"/>
    </row>
    <row r="1080" spans="2:7" s="131" customFormat="1" ht="11.65" x14ac:dyDescent="0.35">
      <c r="B1080" s="129"/>
      <c r="C1080" s="129"/>
      <c r="D1080" s="69"/>
      <c r="E1080" s="70"/>
      <c r="F1080" s="71"/>
      <c r="G1080" s="71"/>
    </row>
    <row r="1081" spans="2:7" s="131" customFormat="1" ht="11.65" x14ac:dyDescent="0.35">
      <c r="B1081" s="129"/>
      <c r="C1081" s="129"/>
      <c r="D1081" s="69"/>
      <c r="E1081" s="70"/>
      <c r="F1081" s="71"/>
      <c r="G1081" s="71"/>
    </row>
    <row r="1082" spans="2:7" s="131" customFormat="1" ht="11.65" x14ac:dyDescent="0.35">
      <c r="B1082" s="129"/>
      <c r="C1082" s="129"/>
      <c r="D1082" s="69"/>
      <c r="E1082" s="70"/>
      <c r="F1082" s="71"/>
      <c r="G1082" s="71"/>
    </row>
    <row r="1083" spans="2:7" s="131" customFormat="1" ht="11.65" x14ac:dyDescent="0.35">
      <c r="B1083" s="129"/>
      <c r="C1083" s="129"/>
      <c r="D1083" s="69"/>
      <c r="E1083" s="70"/>
      <c r="F1083" s="71"/>
      <c r="G1083" s="71"/>
    </row>
    <row r="1084" spans="2:7" s="131" customFormat="1" ht="11.65" x14ac:dyDescent="0.35">
      <c r="B1084" s="129"/>
      <c r="C1084" s="129"/>
      <c r="D1084" s="69"/>
      <c r="E1084" s="70"/>
      <c r="F1084" s="71"/>
      <c r="G1084" s="71"/>
    </row>
    <row r="1085" spans="2:7" s="131" customFormat="1" ht="11.65" x14ac:dyDescent="0.35">
      <c r="B1085" s="129"/>
      <c r="C1085" s="129"/>
      <c r="D1085" s="69"/>
      <c r="E1085" s="70"/>
      <c r="F1085" s="71"/>
      <c r="G1085" s="71"/>
    </row>
    <row r="1086" spans="2:7" s="131" customFormat="1" ht="11.65" x14ac:dyDescent="0.35">
      <c r="B1086" s="129"/>
      <c r="C1086" s="129"/>
      <c r="D1086" s="69"/>
      <c r="E1086" s="70"/>
      <c r="F1086" s="71"/>
      <c r="G1086" s="71"/>
    </row>
    <row r="1087" spans="2:7" s="131" customFormat="1" ht="11.65" x14ac:dyDescent="0.35">
      <c r="B1087" s="129"/>
      <c r="C1087" s="129"/>
      <c r="D1087" s="69"/>
      <c r="E1087" s="70"/>
      <c r="F1087" s="71"/>
      <c r="G1087" s="71"/>
    </row>
    <row r="1088" spans="2:7" s="131" customFormat="1" ht="11.65" x14ac:dyDescent="0.35">
      <c r="B1088" s="129"/>
      <c r="C1088" s="129"/>
      <c r="D1088" s="69"/>
      <c r="E1088" s="70"/>
      <c r="F1088" s="71"/>
      <c r="G1088" s="71"/>
    </row>
    <row r="1089" spans="2:7" s="131" customFormat="1" ht="11.65" x14ac:dyDescent="0.35">
      <c r="B1089" s="129"/>
      <c r="C1089" s="129"/>
      <c r="D1089" s="69"/>
      <c r="E1089" s="70"/>
      <c r="F1089" s="71"/>
      <c r="G1089" s="71"/>
    </row>
    <row r="1090" spans="2:7" s="131" customFormat="1" ht="11.65" x14ac:dyDescent="0.35">
      <c r="B1090" s="129"/>
      <c r="C1090" s="129"/>
      <c r="D1090" s="69"/>
      <c r="E1090" s="70"/>
      <c r="F1090" s="71"/>
      <c r="G1090" s="71"/>
    </row>
    <row r="1091" spans="2:7" s="131" customFormat="1" ht="11.65" x14ac:dyDescent="0.35">
      <c r="B1091" s="129"/>
      <c r="C1091" s="129"/>
      <c r="D1091" s="69"/>
      <c r="E1091" s="70"/>
      <c r="F1091" s="71"/>
      <c r="G1091" s="71"/>
    </row>
    <row r="1092" spans="2:7" s="131" customFormat="1" ht="11.65" x14ac:dyDescent="0.35">
      <c r="B1092" s="129"/>
      <c r="C1092" s="129"/>
      <c r="D1092" s="69"/>
      <c r="E1092" s="70"/>
      <c r="F1092" s="71"/>
      <c r="G1092" s="71"/>
    </row>
    <row r="1093" spans="2:7" s="131" customFormat="1" ht="11.65" x14ac:dyDescent="0.35">
      <c r="B1093" s="129"/>
      <c r="C1093" s="129"/>
      <c r="D1093" s="69"/>
      <c r="E1093" s="70"/>
      <c r="F1093" s="71"/>
      <c r="G1093" s="71"/>
    </row>
    <row r="1094" spans="2:7" s="131" customFormat="1" ht="11.65" x14ac:dyDescent="0.35">
      <c r="B1094" s="129"/>
      <c r="C1094" s="129"/>
      <c r="D1094" s="69"/>
      <c r="E1094" s="70"/>
      <c r="F1094" s="71"/>
      <c r="G1094" s="71"/>
    </row>
    <row r="1095" spans="2:7" s="131" customFormat="1" ht="11.65" x14ac:dyDescent="0.35">
      <c r="B1095" s="129"/>
      <c r="C1095" s="129"/>
      <c r="D1095" s="69"/>
      <c r="E1095" s="70"/>
      <c r="F1095" s="71"/>
      <c r="G1095" s="71"/>
    </row>
    <row r="1096" spans="2:7" s="131" customFormat="1" ht="11.65" x14ac:dyDescent="0.35">
      <c r="B1096" s="129"/>
      <c r="C1096" s="129"/>
      <c r="D1096" s="69"/>
      <c r="E1096" s="70"/>
      <c r="F1096" s="71"/>
      <c r="G1096" s="71"/>
    </row>
    <row r="1097" spans="2:7" s="131" customFormat="1" ht="11.65" x14ac:dyDescent="0.35">
      <c r="B1097" s="129"/>
      <c r="C1097" s="129"/>
      <c r="D1097" s="69"/>
      <c r="E1097" s="70"/>
      <c r="F1097" s="71"/>
      <c r="G1097" s="71"/>
    </row>
    <row r="1098" spans="2:7" s="131" customFormat="1" ht="11.65" x14ac:dyDescent="0.35">
      <c r="B1098" s="129"/>
      <c r="C1098" s="129"/>
      <c r="D1098" s="69"/>
      <c r="E1098" s="70"/>
      <c r="F1098" s="71"/>
      <c r="G1098" s="71"/>
    </row>
    <row r="1099" spans="2:7" s="131" customFormat="1" ht="11.65" x14ac:dyDescent="0.35">
      <c r="B1099" s="129"/>
      <c r="C1099" s="129"/>
      <c r="D1099" s="69"/>
      <c r="E1099" s="70"/>
      <c r="F1099" s="71"/>
      <c r="G1099" s="71"/>
    </row>
    <row r="1100" spans="2:7" s="131" customFormat="1" ht="11.65" x14ac:dyDescent="0.35">
      <c r="B1100" s="129"/>
      <c r="C1100" s="129"/>
      <c r="D1100" s="69"/>
      <c r="E1100" s="70"/>
      <c r="F1100" s="71"/>
      <c r="G1100" s="71"/>
    </row>
    <row r="1101" spans="2:7" s="131" customFormat="1" ht="11.65" x14ac:dyDescent="0.35">
      <c r="B1101" s="129"/>
      <c r="C1101" s="129"/>
      <c r="D1101" s="69"/>
      <c r="E1101" s="70"/>
      <c r="F1101" s="71"/>
      <c r="G1101" s="71"/>
    </row>
    <row r="1102" spans="2:7" s="131" customFormat="1" ht="11.65" x14ac:dyDescent="0.35">
      <c r="B1102" s="129"/>
      <c r="C1102" s="129"/>
      <c r="D1102" s="69"/>
      <c r="E1102" s="70"/>
      <c r="F1102" s="71"/>
      <c r="G1102" s="71"/>
    </row>
    <row r="1103" spans="2:7" s="131" customFormat="1" ht="11.65" x14ac:dyDescent="0.35">
      <c r="B1103" s="129"/>
      <c r="C1103" s="129"/>
      <c r="D1103" s="69"/>
      <c r="E1103" s="70"/>
      <c r="F1103" s="71"/>
      <c r="G1103" s="71"/>
    </row>
    <row r="1104" spans="2:7" s="131" customFormat="1" ht="11.65" x14ac:dyDescent="0.35">
      <c r="B1104" s="129"/>
      <c r="C1104" s="129"/>
      <c r="D1104" s="69"/>
      <c r="E1104" s="70"/>
      <c r="F1104" s="71"/>
      <c r="G1104" s="71"/>
    </row>
    <row r="1105" spans="2:7" s="131" customFormat="1" ht="11.65" x14ac:dyDescent="0.35">
      <c r="B1105" s="129"/>
      <c r="C1105" s="129"/>
      <c r="D1105" s="69"/>
      <c r="E1105" s="70"/>
      <c r="F1105" s="71"/>
      <c r="G1105" s="71"/>
    </row>
    <row r="1106" spans="2:7" s="131" customFormat="1" ht="11.65" x14ac:dyDescent="0.35">
      <c r="B1106" s="129"/>
      <c r="C1106" s="129"/>
      <c r="D1106" s="69"/>
      <c r="E1106" s="70"/>
      <c r="F1106" s="71"/>
      <c r="G1106" s="71"/>
    </row>
    <row r="1107" spans="2:7" s="131" customFormat="1" ht="11.65" x14ac:dyDescent="0.35">
      <c r="B1107" s="129"/>
      <c r="C1107" s="129"/>
      <c r="D1107" s="69"/>
      <c r="E1107" s="70"/>
      <c r="F1107" s="71"/>
      <c r="G1107" s="71"/>
    </row>
    <row r="1108" spans="2:7" s="131" customFormat="1" ht="11.65" x14ac:dyDescent="0.35">
      <c r="B1108" s="129"/>
      <c r="C1108" s="129"/>
      <c r="D1108" s="69"/>
      <c r="E1108" s="70"/>
      <c r="F1108" s="71"/>
      <c r="G1108" s="71"/>
    </row>
    <row r="1109" spans="2:7" s="131" customFormat="1" ht="11.65" x14ac:dyDescent="0.35">
      <c r="B1109" s="129"/>
      <c r="C1109" s="129"/>
      <c r="D1109" s="69"/>
      <c r="E1109" s="70"/>
      <c r="F1109" s="71"/>
      <c r="G1109" s="71"/>
    </row>
    <row r="1110" spans="2:7" s="131" customFormat="1" ht="11.65" x14ac:dyDescent="0.35">
      <c r="B1110" s="129"/>
      <c r="C1110" s="129"/>
      <c r="D1110" s="69"/>
      <c r="E1110" s="70"/>
      <c r="F1110" s="71"/>
      <c r="G1110" s="71"/>
    </row>
    <row r="1111" spans="2:7" s="131" customFormat="1" ht="11.65" x14ac:dyDescent="0.35">
      <c r="B1111" s="129"/>
      <c r="C1111" s="129"/>
      <c r="D1111" s="69"/>
      <c r="E1111" s="70"/>
      <c r="F1111" s="71"/>
      <c r="G1111" s="71"/>
    </row>
    <row r="1112" spans="2:7" s="131" customFormat="1" ht="11.65" x14ac:dyDescent="0.35">
      <c r="B1112" s="129"/>
      <c r="C1112" s="129"/>
      <c r="D1112" s="69"/>
      <c r="E1112" s="70"/>
      <c r="F1112" s="71"/>
      <c r="G1112" s="71"/>
    </row>
    <row r="1113" spans="2:7" s="131" customFormat="1" ht="11.65" x14ac:dyDescent="0.35">
      <c r="B1113" s="129"/>
      <c r="C1113" s="129"/>
      <c r="D1113" s="69"/>
      <c r="E1113" s="70"/>
      <c r="F1113" s="71"/>
      <c r="G1113" s="71"/>
    </row>
    <row r="1114" spans="2:7" s="131" customFormat="1" ht="11.65" x14ac:dyDescent="0.35">
      <c r="B1114" s="129"/>
      <c r="C1114" s="129"/>
      <c r="D1114" s="69"/>
      <c r="E1114" s="70"/>
      <c r="F1114" s="71"/>
      <c r="G1114" s="71"/>
    </row>
    <row r="1115" spans="2:7" s="131" customFormat="1" ht="11.65" x14ac:dyDescent="0.35">
      <c r="B1115" s="129"/>
      <c r="C1115" s="129"/>
      <c r="D1115" s="69"/>
      <c r="E1115" s="70"/>
      <c r="F1115" s="71"/>
      <c r="G1115" s="71"/>
    </row>
    <row r="1116" spans="2:7" s="131" customFormat="1" ht="11.65" x14ac:dyDescent="0.35">
      <c r="B1116" s="129"/>
      <c r="C1116" s="129"/>
      <c r="D1116" s="69"/>
      <c r="E1116" s="70"/>
      <c r="F1116" s="71"/>
      <c r="G1116" s="71"/>
    </row>
    <row r="1117" spans="2:7" s="131" customFormat="1" ht="11.65" x14ac:dyDescent="0.35">
      <c r="B1117" s="129"/>
      <c r="C1117" s="129"/>
      <c r="D1117" s="69"/>
      <c r="E1117" s="70"/>
      <c r="F1117" s="71"/>
      <c r="G1117" s="71"/>
    </row>
    <row r="1118" spans="2:7" s="131" customFormat="1" ht="11.65" x14ac:dyDescent="0.35">
      <c r="B1118" s="129"/>
      <c r="C1118" s="129"/>
      <c r="D1118" s="69"/>
      <c r="E1118" s="70"/>
      <c r="F1118" s="71"/>
      <c r="G1118" s="71"/>
    </row>
    <row r="1119" spans="2:7" s="131" customFormat="1" ht="11.65" x14ac:dyDescent="0.35">
      <c r="B1119" s="129"/>
      <c r="C1119" s="129"/>
      <c r="D1119" s="69"/>
      <c r="E1119" s="70"/>
      <c r="F1119" s="71"/>
      <c r="G1119" s="71"/>
    </row>
    <row r="1120" spans="2:7" s="131" customFormat="1" ht="11.65" x14ac:dyDescent="0.35">
      <c r="B1120" s="129"/>
      <c r="C1120" s="129"/>
      <c r="D1120" s="69"/>
      <c r="E1120" s="70"/>
      <c r="F1120" s="71"/>
      <c r="G1120" s="71"/>
    </row>
    <row r="1121" spans="2:7" s="131" customFormat="1" ht="11.65" x14ac:dyDescent="0.35">
      <c r="B1121" s="129"/>
      <c r="C1121" s="129"/>
      <c r="D1121" s="69"/>
      <c r="E1121" s="70"/>
      <c r="F1121" s="71"/>
      <c r="G1121" s="71"/>
    </row>
    <row r="1122" spans="2:7" s="131" customFormat="1" ht="11.65" x14ac:dyDescent="0.35">
      <c r="B1122" s="129"/>
      <c r="C1122" s="129"/>
      <c r="D1122" s="69"/>
      <c r="E1122" s="70"/>
      <c r="F1122" s="71"/>
      <c r="G1122" s="71"/>
    </row>
    <row r="1123" spans="2:7" s="131" customFormat="1" ht="11.65" x14ac:dyDescent="0.35">
      <c r="B1123" s="129"/>
      <c r="C1123" s="129"/>
      <c r="D1123" s="69"/>
      <c r="E1123" s="70"/>
      <c r="F1123" s="71"/>
      <c r="G1123" s="71"/>
    </row>
    <row r="1124" spans="2:7" s="131" customFormat="1" ht="11.65" x14ac:dyDescent="0.35">
      <c r="B1124" s="129"/>
      <c r="C1124" s="129"/>
      <c r="D1124" s="69"/>
      <c r="E1124" s="70"/>
      <c r="F1124" s="71"/>
      <c r="G1124" s="71"/>
    </row>
    <row r="1125" spans="2:7" s="131" customFormat="1" ht="11.65" x14ac:dyDescent="0.35">
      <c r="B1125" s="129"/>
      <c r="C1125" s="129"/>
      <c r="D1125" s="69"/>
      <c r="E1125" s="70"/>
      <c r="F1125" s="71"/>
      <c r="G1125" s="71"/>
    </row>
    <row r="1126" spans="2:7" s="131" customFormat="1" ht="11.65" x14ac:dyDescent="0.35">
      <c r="B1126" s="129"/>
      <c r="C1126" s="129"/>
      <c r="D1126" s="69"/>
      <c r="E1126" s="70"/>
      <c r="F1126" s="71"/>
      <c r="G1126" s="71"/>
    </row>
    <row r="1127" spans="2:7" s="131" customFormat="1" ht="11.65" x14ac:dyDescent="0.35">
      <c r="B1127" s="129"/>
      <c r="C1127" s="129"/>
      <c r="D1127" s="69"/>
      <c r="E1127" s="70"/>
      <c r="F1127" s="71"/>
      <c r="G1127" s="71"/>
    </row>
    <row r="1128" spans="2:7" s="131" customFormat="1" ht="11.65" x14ac:dyDescent="0.35">
      <c r="B1128" s="129"/>
      <c r="C1128" s="129"/>
      <c r="D1128" s="69"/>
      <c r="E1128" s="70"/>
      <c r="F1128" s="71"/>
      <c r="G1128" s="71"/>
    </row>
    <row r="1129" spans="2:7" s="131" customFormat="1" ht="11.65" x14ac:dyDescent="0.35">
      <c r="B1129" s="129"/>
      <c r="C1129" s="129"/>
      <c r="D1129" s="69"/>
      <c r="E1129" s="70"/>
      <c r="F1129" s="71"/>
      <c r="G1129" s="71"/>
    </row>
    <row r="1130" spans="2:7" s="131" customFormat="1" ht="11.65" x14ac:dyDescent="0.35">
      <c r="B1130" s="129"/>
      <c r="C1130" s="129"/>
      <c r="D1130" s="69"/>
      <c r="E1130" s="70"/>
      <c r="F1130" s="71"/>
      <c r="G1130" s="71"/>
    </row>
    <row r="1131" spans="2:7" s="131" customFormat="1" ht="11.65" x14ac:dyDescent="0.35">
      <c r="B1131" s="129"/>
      <c r="C1131" s="129"/>
      <c r="D1131" s="69"/>
      <c r="E1131" s="70"/>
      <c r="F1131" s="71"/>
      <c r="G1131" s="71"/>
    </row>
    <row r="1132" spans="2:7" s="131" customFormat="1" ht="11.65" x14ac:dyDescent="0.35">
      <c r="B1132" s="129"/>
      <c r="C1132" s="129"/>
      <c r="D1132" s="69"/>
      <c r="E1132" s="70"/>
      <c r="F1132" s="71"/>
      <c r="G1132" s="71"/>
    </row>
    <row r="1133" spans="2:7" s="131" customFormat="1" ht="11.65" x14ac:dyDescent="0.35">
      <c r="B1133" s="129"/>
      <c r="C1133" s="129"/>
      <c r="D1133" s="69"/>
      <c r="E1133" s="70"/>
      <c r="F1133" s="71"/>
      <c r="G1133" s="71"/>
    </row>
    <row r="1134" spans="2:7" s="131" customFormat="1" ht="11.65" x14ac:dyDescent="0.35">
      <c r="B1134" s="129"/>
      <c r="C1134" s="129"/>
      <c r="D1134" s="69"/>
      <c r="E1134" s="70"/>
      <c r="F1134" s="71"/>
      <c r="G1134" s="71"/>
    </row>
    <row r="1135" spans="2:7" s="131" customFormat="1" ht="11.65" x14ac:dyDescent="0.35">
      <c r="B1135" s="129"/>
      <c r="C1135" s="129"/>
      <c r="D1135" s="69"/>
      <c r="E1135" s="70"/>
      <c r="F1135" s="71"/>
      <c r="G1135" s="71"/>
    </row>
    <row r="1136" spans="2:7" s="131" customFormat="1" ht="11.65" x14ac:dyDescent="0.35">
      <c r="B1136" s="129"/>
      <c r="C1136" s="129"/>
      <c r="D1136" s="69"/>
      <c r="E1136" s="70"/>
      <c r="F1136" s="71"/>
      <c r="G1136" s="71"/>
    </row>
    <row r="1137" spans="2:7" s="131" customFormat="1" ht="11.65" x14ac:dyDescent="0.35">
      <c r="B1137" s="129"/>
      <c r="C1137" s="129"/>
      <c r="D1137" s="69"/>
      <c r="E1137" s="70"/>
      <c r="F1137" s="71"/>
      <c r="G1137" s="71"/>
    </row>
    <row r="1138" spans="2:7" s="131" customFormat="1" ht="11.65" x14ac:dyDescent="0.35">
      <c r="B1138" s="129"/>
      <c r="C1138" s="129"/>
      <c r="D1138" s="69"/>
      <c r="E1138" s="70"/>
      <c r="F1138" s="71"/>
      <c r="G1138" s="71"/>
    </row>
    <row r="1139" spans="2:7" s="131" customFormat="1" ht="11.65" x14ac:dyDescent="0.35">
      <c r="B1139" s="129"/>
      <c r="C1139" s="129"/>
      <c r="D1139" s="69"/>
      <c r="E1139" s="70"/>
      <c r="F1139" s="71"/>
      <c r="G1139" s="71"/>
    </row>
    <row r="1140" spans="2:7" s="131" customFormat="1" ht="11.65" x14ac:dyDescent="0.35">
      <c r="B1140" s="129"/>
      <c r="C1140" s="129"/>
      <c r="D1140" s="69"/>
      <c r="E1140" s="70"/>
      <c r="F1140" s="71"/>
      <c r="G1140" s="71"/>
    </row>
    <row r="1141" spans="2:7" s="131" customFormat="1" ht="11.65" x14ac:dyDescent="0.35">
      <c r="B1141" s="129"/>
      <c r="C1141" s="129"/>
      <c r="D1141" s="69"/>
      <c r="E1141" s="70"/>
      <c r="F1141" s="71"/>
      <c r="G1141" s="71"/>
    </row>
    <row r="1142" spans="2:7" s="131" customFormat="1" ht="11.65" x14ac:dyDescent="0.35">
      <c r="B1142" s="129"/>
      <c r="C1142" s="129"/>
      <c r="D1142" s="69"/>
      <c r="E1142" s="70"/>
      <c r="F1142" s="71"/>
      <c r="G1142" s="71"/>
    </row>
    <row r="1143" spans="2:7" s="131" customFormat="1" ht="11.65" x14ac:dyDescent="0.35">
      <c r="B1143" s="129"/>
      <c r="C1143" s="129"/>
      <c r="D1143" s="69"/>
      <c r="E1143" s="70"/>
      <c r="F1143" s="71"/>
      <c r="G1143" s="71"/>
    </row>
    <row r="1144" spans="2:7" s="131" customFormat="1" ht="11.65" x14ac:dyDescent="0.35">
      <c r="B1144" s="129"/>
      <c r="C1144" s="129"/>
      <c r="D1144" s="69"/>
      <c r="E1144" s="70"/>
      <c r="F1144" s="71"/>
      <c r="G1144" s="71"/>
    </row>
    <row r="1145" spans="2:7" s="131" customFormat="1" ht="11.65" x14ac:dyDescent="0.35">
      <c r="B1145" s="129"/>
      <c r="C1145" s="129"/>
      <c r="D1145" s="69"/>
      <c r="E1145" s="70"/>
      <c r="F1145" s="71"/>
      <c r="G1145" s="71"/>
    </row>
    <row r="1146" spans="2:7" s="131" customFormat="1" ht="11.65" x14ac:dyDescent="0.35">
      <c r="B1146" s="129"/>
      <c r="C1146" s="129"/>
      <c r="D1146" s="69"/>
      <c r="E1146" s="70"/>
      <c r="F1146" s="71"/>
      <c r="G1146" s="71"/>
    </row>
    <row r="1147" spans="2:7" s="131" customFormat="1" ht="11.65" x14ac:dyDescent="0.35">
      <c r="B1147" s="129"/>
      <c r="C1147" s="129"/>
      <c r="D1147" s="69"/>
      <c r="E1147" s="70"/>
      <c r="F1147" s="71"/>
      <c r="G1147" s="71"/>
    </row>
    <row r="1148" spans="2:7" s="131" customFormat="1" ht="11.65" x14ac:dyDescent="0.35">
      <c r="B1148" s="129"/>
      <c r="C1148" s="129"/>
      <c r="D1148" s="69"/>
      <c r="E1148" s="70"/>
      <c r="F1148" s="71"/>
      <c r="G1148" s="71"/>
    </row>
    <row r="1149" spans="2:7" s="131" customFormat="1" ht="11.65" x14ac:dyDescent="0.35">
      <c r="B1149" s="129"/>
      <c r="C1149" s="129"/>
      <c r="D1149" s="69"/>
      <c r="E1149" s="70"/>
      <c r="F1149" s="71"/>
      <c r="G1149" s="71"/>
    </row>
    <row r="1150" spans="2:7" s="131" customFormat="1" ht="11.65" x14ac:dyDescent="0.35">
      <c r="B1150" s="129"/>
      <c r="C1150" s="129"/>
      <c r="D1150" s="69"/>
      <c r="E1150" s="70"/>
      <c r="F1150" s="71"/>
      <c r="G1150" s="71"/>
    </row>
    <row r="1151" spans="2:7" s="131" customFormat="1" ht="11.65" x14ac:dyDescent="0.35">
      <c r="B1151" s="129"/>
      <c r="C1151" s="129"/>
      <c r="D1151" s="69"/>
      <c r="E1151" s="70"/>
      <c r="F1151" s="71"/>
      <c r="G1151" s="71"/>
    </row>
    <row r="1152" spans="2:7" s="131" customFormat="1" ht="11.65" x14ac:dyDescent="0.35">
      <c r="B1152" s="129"/>
      <c r="C1152" s="129"/>
      <c r="D1152" s="69"/>
      <c r="E1152" s="70"/>
      <c r="F1152" s="71"/>
      <c r="G1152" s="71"/>
    </row>
    <row r="1153" spans="2:7" s="131" customFormat="1" ht="11.65" x14ac:dyDescent="0.35">
      <c r="B1153" s="129"/>
      <c r="C1153" s="129"/>
      <c r="D1153" s="69"/>
      <c r="E1153" s="70"/>
      <c r="F1153" s="71"/>
      <c r="G1153" s="71"/>
    </row>
    <row r="1154" spans="2:7" s="131" customFormat="1" ht="11.65" x14ac:dyDescent="0.35">
      <c r="B1154" s="129"/>
      <c r="C1154" s="129"/>
      <c r="D1154" s="69"/>
      <c r="E1154" s="70"/>
      <c r="F1154" s="71"/>
      <c r="G1154" s="71"/>
    </row>
    <row r="1155" spans="2:7" s="131" customFormat="1" ht="11.65" x14ac:dyDescent="0.35">
      <c r="B1155" s="129"/>
      <c r="C1155" s="129"/>
      <c r="D1155" s="69"/>
      <c r="E1155" s="70"/>
      <c r="F1155" s="71"/>
      <c r="G1155" s="71"/>
    </row>
    <row r="1156" spans="2:7" s="131" customFormat="1" ht="11.65" x14ac:dyDescent="0.35">
      <c r="B1156" s="129"/>
      <c r="C1156" s="129"/>
      <c r="D1156" s="69"/>
      <c r="E1156" s="70"/>
      <c r="F1156" s="71"/>
      <c r="G1156" s="71"/>
    </row>
    <row r="1157" spans="2:7" s="131" customFormat="1" ht="11.65" x14ac:dyDescent="0.35">
      <c r="B1157" s="129"/>
      <c r="C1157" s="129"/>
      <c r="D1157" s="69"/>
      <c r="E1157" s="70"/>
      <c r="F1157" s="71"/>
      <c r="G1157" s="71"/>
    </row>
    <row r="1158" spans="2:7" s="131" customFormat="1" ht="11.65" x14ac:dyDescent="0.35">
      <c r="B1158" s="129"/>
      <c r="C1158" s="129"/>
      <c r="D1158" s="69"/>
      <c r="E1158" s="70"/>
      <c r="F1158" s="71"/>
      <c r="G1158" s="71"/>
    </row>
    <row r="1159" spans="2:7" s="131" customFormat="1" ht="11.65" x14ac:dyDescent="0.35">
      <c r="B1159" s="129"/>
      <c r="C1159" s="129"/>
      <c r="D1159" s="69"/>
      <c r="E1159" s="70"/>
      <c r="F1159" s="71"/>
      <c r="G1159" s="71"/>
    </row>
    <row r="1160" spans="2:7" s="131" customFormat="1" ht="11.65" x14ac:dyDescent="0.35">
      <c r="B1160" s="129"/>
      <c r="C1160" s="129"/>
      <c r="D1160" s="69"/>
      <c r="E1160" s="70"/>
      <c r="F1160" s="71"/>
      <c r="G1160" s="71"/>
    </row>
    <row r="1161" spans="2:7" s="131" customFormat="1" ht="11.65" x14ac:dyDescent="0.35">
      <c r="B1161" s="129"/>
      <c r="C1161" s="129"/>
      <c r="D1161" s="69"/>
      <c r="E1161" s="70"/>
      <c r="F1161" s="71"/>
      <c r="G1161" s="71"/>
    </row>
    <row r="1162" spans="2:7" s="131" customFormat="1" ht="11.65" x14ac:dyDescent="0.35">
      <c r="B1162" s="129"/>
      <c r="C1162" s="129"/>
      <c r="D1162" s="69"/>
      <c r="E1162" s="70"/>
      <c r="F1162" s="71"/>
      <c r="G1162" s="71"/>
    </row>
    <row r="1163" spans="2:7" s="131" customFormat="1" ht="11.65" x14ac:dyDescent="0.35">
      <c r="B1163" s="129"/>
      <c r="C1163" s="129"/>
      <c r="D1163" s="69"/>
      <c r="E1163" s="70"/>
      <c r="F1163" s="71"/>
      <c r="G1163" s="71"/>
    </row>
    <row r="1164" spans="2:7" s="131" customFormat="1" ht="11.65" x14ac:dyDescent="0.35">
      <c r="B1164" s="129"/>
      <c r="C1164" s="129"/>
      <c r="D1164" s="69"/>
      <c r="E1164" s="70"/>
      <c r="F1164" s="71"/>
      <c r="G1164" s="71"/>
    </row>
    <row r="1165" spans="2:7" s="131" customFormat="1" ht="11.65" x14ac:dyDescent="0.35">
      <c r="B1165" s="129"/>
      <c r="C1165" s="129"/>
      <c r="D1165" s="69"/>
      <c r="E1165" s="70"/>
      <c r="F1165" s="71"/>
      <c r="G1165" s="71"/>
    </row>
    <row r="1166" spans="2:7" s="131" customFormat="1" ht="11.65" x14ac:dyDescent="0.35">
      <c r="B1166" s="129"/>
      <c r="C1166" s="129"/>
      <c r="D1166" s="69"/>
      <c r="E1166" s="70"/>
      <c r="F1166" s="71"/>
      <c r="G1166" s="71"/>
    </row>
    <row r="1167" spans="2:7" s="131" customFormat="1" ht="11.65" x14ac:dyDescent="0.35">
      <c r="B1167" s="129"/>
      <c r="C1167" s="129"/>
      <c r="D1167" s="69"/>
      <c r="E1167" s="70"/>
      <c r="F1167" s="71"/>
      <c r="G1167" s="71"/>
    </row>
    <row r="1168" spans="2:7" s="131" customFormat="1" ht="11.65" x14ac:dyDescent="0.35">
      <c r="B1168" s="129"/>
      <c r="C1168" s="129"/>
      <c r="D1168" s="69"/>
      <c r="E1168" s="70"/>
      <c r="F1168" s="71"/>
      <c r="G1168" s="71"/>
    </row>
    <row r="1169" spans="2:7" s="131" customFormat="1" ht="11.65" x14ac:dyDescent="0.35">
      <c r="B1169" s="129"/>
      <c r="C1169" s="129"/>
      <c r="D1169" s="69"/>
      <c r="E1169" s="70"/>
      <c r="F1169" s="71"/>
      <c r="G1169" s="71"/>
    </row>
    <row r="1170" spans="2:7" s="131" customFormat="1" ht="11.65" x14ac:dyDescent="0.35">
      <c r="B1170" s="129"/>
      <c r="C1170" s="129"/>
      <c r="D1170" s="69"/>
      <c r="E1170" s="70"/>
      <c r="F1170" s="71"/>
      <c r="G1170" s="71"/>
    </row>
    <row r="1171" spans="2:7" s="131" customFormat="1" ht="11.65" x14ac:dyDescent="0.35">
      <c r="B1171" s="129"/>
      <c r="C1171" s="129"/>
      <c r="D1171" s="69"/>
      <c r="E1171" s="70"/>
      <c r="F1171" s="71"/>
      <c r="G1171" s="71"/>
    </row>
    <row r="1172" spans="2:7" s="131" customFormat="1" ht="11.65" x14ac:dyDescent="0.35">
      <c r="B1172" s="129"/>
      <c r="C1172" s="129"/>
      <c r="D1172" s="69"/>
      <c r="E1172" s="70"/>
      <c r="F1172" s="71"/>
      <c r="G1172" s="71"/>
    </row>
    <row r="1173" spans="2:7" s="131" customFormat="1" ht="11.65" x14ac:dyDescent="0.35">
      <c r="B1173" s="129"/>
      <c r="C1173" s="129"/>
      <c r="D1173" s="69"/>
      <c r="E1173" s="70"/>
      <c r="F1173" s="71"/>
      <c r="G1173" s="71"/>
    </row>
    <row r="1174" spans="2:7" s="131" customFormat="1" ht="11.65" x14ac:dyDescent="0.35">
      <c r="B1174" s="129"/>
      <c r="C1174" s="129"/>
      <c r="D1174" s="69"/>
      <c r="E1174" s="70"/>
      <c r="F1174" s="71"/>
      <c r="G1174" s="71"/>
    </row>
    <row r="1175" spans="2:7" s="131" customFormat="1" ht="11.65" x14ac:dyDescent="0.35">
      <c r="B1175" s="129"/>
      <c r="C1175" s="129"/>
      <c r="D1175" s="69"/>
      <c r="E1175" s="70"/>
      <c r="F1175" s="71"/>
      <c r="G1175" s="71"/>
    </row>
    <row r="1176" spans="2:7" s="131" customFormat="1" ht="11.65" x14ac:dyDescent="0.35">
      <c r="B1176" s="129"/>
      <c r="C1176" s="129"/>
      <c r="D1176" s="69"/>
      <c r="E1176" s="70"/>
      <c r="F1176" s="71"/>
      <c r="G1176" s="71"/>
    </row>
    <row r="1177" spans="2:7" s="131" customFormat="1" ht="11.65" x14ac:dyDescent="0.35">
      <c r="B1177" s="129"/>
      <c r="C1177" s="129"/>
      <c r="D1177" s="69"/>
      <c r="E1177" s="70"/>
      <c r="F1177" s="71"/>
      <c r="G1177" s="71"/>
    </row>
    <row r="1178" spans="2:7" s="131" customFormat="1" ht="11.65" x14ac:dyDescent="0.35">
      <c r="B1178" s="129"/>
      <c r="C1178" s="129"/>
      <c r="D1178" s="69"/>
      <c r="E1178" s="70"/>
      <c r="F1178" s="71"/>
      <c r="G1178" s="71"/>
    </row>
    <row r="1179" spans="2:7" s="131" customFormat="1" ht="11.65" x14ac:dyDescent="0.35">
      <c r="B1179" s="129"/>
      <c r="C1179" s="129"/>
      <c r="D1179" s="69"/>
      <c r="E1179" s="70"/>
      <c r="F1179" s="71"/>
      <c r="G1179" s="71"/>
    </row>
    <row r="1180" spans="2:7" s="131" customFormat="1" ht="11.65" x14ac:dyDescent="0.35">
      <c r="B1180" s="129"/>
      <c r="C1180" s="129"/>
      <c r="D1180" s="69"/>
      <c r="E1180" s="70"/>
      <c r="F1180" s="71"/>
      <c r="G1180" s="71"/>
    </row>
    <row r="1181" spans="2:7" s="131" customFormat="1" ht="11.65" x14ac:dyDescent="0.35">
      <c r="B1181" s="129"/>
      <c r="C1181" s="129"/>
      <c r="D1181" s="69"/>
      <c r="E1181" s="70"/>
      <c r="F1181" s="71"/>
      <c r="G1181" s="71"/>
    </row>
    <row r="1182" spans="2:7" s="131" customFormat="1" ht="11.65" x14ac:dyDescent="0.35">
      <c r="B1182" s="129"/>
      <c r="C1182" s="129"/>
      <c r="D1182" s="69"/>
      <c r="E1182" s="70"/>
      <c r="F1182" s="71"/>
      <c r="G1182" s="71"/>
    </row>
    <row r="1183" spans="2:7" s="131" customFormat="1" ht="11.65" x14ac:dyDescent="0.35">
      <c r="B1183" s="129"/>
      <c r="C1183" s="129"/>
      <c r="D1183" s="69"/>
      <c r="E1183" s="70"/>
      <c r="F1183" s="71"/>
      <c r="G1183" s="71"/>
    </row>
    <row r="1184" spans="2:7" s="131" customFormat="1" ht="11.65" x14ac:dyDescent="0.35">
      <c r="B1184" s="129"/>
      <c r="C1184" s="129"/>
      <c r="D1184" s="69"/>
      <c r="E1184" s="70"/>
      <c r="F1184" s="71"/>
      <c r="G1184" s="71"/>
    </row>
    <row r="1185" spans="2:7" s="131" customFormat="1" ht="11.65" x14ac:dyDescent="0.35">
      <c r="B1185" s="129"/>
      <c r="C1185" s="129"/>
      <c r="D1185" s="69"/>
      <c r="E1185" s="70"/>
      <c r="F1185" s="71"/>
      <c r="G1185" s="71"/>
    </row>
    <row r="1186" spans="2:7" s="131" customFormat="1" ht="11.65" x14ac:dyDescent="0.35">
      <c r="B1186" s="129"/>
      <c r="C1186" s="129"/>
      <c r="D1186" s="69"/>
      <c r="E1186" s="70"/>
      <c r="F1186" s="71"/>
      <c r="G1186" s="71"/>
    </row>
    <row r="1187" spans="2:7" s="131" customFormat="1" ht="11.65" x14ac:dyDescent="0.35">
      <c r="B1187" s="129"/>
      <c r="C1187" s="129"/>
      <c r="D1187" s="69"/>
      <c r="E1187" s="70"/>
      <c r="F1187" s="71"/>
      <c r="G1187" s="71"/>
    </row>
    <row r="1188" spans="2:7" s="131" customFormat="1" ht="11.65" x14ac:dyDescent="0.35">
      <c r="B1188" s="129"/>
      <c r="C1188" s="129"/>
      <c r="D1188" s="69"/>
      <c r="E1188" s="70"/>
      <c r="F1188" s="71"/>
      <c r="G1188" s="71"/>
    </row>
    <row r="1189" spans="2:7" s="131" customFormat="1" ht="11.65" x14ac:dyDescent="0.35">
      <c r="B1189" s="129"/>
      <c r="C1189" s="129"/>
      <c r="D1189" s="69"/>
      <c r="E1189" s="70"/>
      <c r="F1189" s="71"/>
      <c r="G1189" s="71"/>
    </row>
    <row r="1190" spans="2:7" s="131" customFormat="1" ht="11.65" x14ac:dyDescent="0.35">
      <c r="B1190" s="129"/>
      <c r="C1190" s="129"/>
      <c r="D1190" s="69"/>
      <c r="E1190" s="70"/>
      <c r="F1190" s="71"/>
      <c r="G1190" s="71"/>
    </row>
    <row r="1191" spans="2:7" s="131" customFormat="1" ht="11.65" x14ac:dyDescent="0.35">
      <c r="B1191" s="129"/>
      <c r="C1191" s="129"/>
      <c r="D1191" s="69"/>
      <c r="E1191" s="70"/>
      <c r="F1191" s="71"/>
      <c r="G1191" s="71"/>
    </row>
    <row r="1192" spans="2:7" s="131" customFormat="1" ht="11.65" x14ac:dyDescent="0.35">
      <c r="B1192" s="129"/>
      <c r="C1192" s="129"/>
      <c r="D1192" s="69"/>
      <c r="E1192" s="70"/>
      <c r="F1192" s="71"/>
      <c r="G1192" s="71"/>
    </row>
    <row r="1193" spans="2:7" s="131" customFormat="1" ht="11.65" x14ac:dyDescent="0.35">
      <c r="B1193" s="129"/>
      <c r="C1193" s="129"/>
      <c r="D1193" s="69"/>
      <c r="E1193" s="70"/>
      <c r="F1193" s="71"/>
      <c r="G1193" s="71"/>
    </row>
    <row r="1194" spans="2:7" s="131" customFormat="1" ht="11.65" x14ac:dyDescent="0.35">
      <c r="B1194" s="129"/>
      <c r="C1194" s="129"/>
      <c r="D1194" s="69"/>
      <c r="E1194" s="70"/>
      <c r="F1194" s="71"/>
      <c r="G1194" s="71"/>
    </row>
    <row r="1195" spans="2:7" s="131" customFormat="1" ht="11.65" x14ac:dyDescent="0.35">
      <c r="B1195" s="129"/>
      <c r="C1195" s="129"/>
      <c r="D1195" s="69"/>
      <c r="E1195" s="70"/>
      <c r="F1195" s="71"/>
      <c r="G1195" s="71"/>
    </row>
    <row r="1196" spans="2:7" s="131" customFormat="1" ht="11.65" x14ac:dyDescent="0.35">
      <c r="B1196" s="129"/>
      <c r="C1196" s="129"/>
      <c r="D1196" s="69"/>
      <c r="E1196" s="70"/>
      <c r="F1196" s="71"/>
      <c r="G1196" s="71"/>
    </row>
    <row r="1197" spans="2:7" s="131" customFormat="1" ht="11.65" x14ac:dyDescent="0.35">
      <c r="B1197" s="129"/>
      <c r="C1197" s="129"/>
      <c r="D1197" s="69"/>
      <c r="E1197" s="70"/>
      <c r="F1197" s="71"/>
      <c r="G1197" s="71"/>
    </row>
    <row r="1198" spans="2:7" s="131" customFormat="1" ht="11.65" x14ac:dyDescent="0.35">
      <c r="B1198" s="129"/>
      <c r="C1198" s="129"/>
      <c r="D1198" s="69"/>
      <c r="E1198" s="70"/>
      <c r="F1198" s="71"/>
      <c r="G1198" s="71"/>
    </row>
    <row r="1199" spans="2:7" s="131" customFormat="1" ht="11.65" x14ac:dyDescent="0.35">
      <c r="B1199" s="129"/>
      <c r="C1199" s="129"/>
      <c r="D1199" s="69"/>
      <c r="E1199" s="70"/>
      <c r="F1199" s="71"/>
      <c r="G1199" s="71"/>
    </row>
    <row r="1200" spans="2:7" s="131" customFormat="1" ht="11.65" x14ac:dyDescent="0.35">
      <c r="B1200" s="129"/>
      <c r="C1200" s="129"/>
      <c r="D1200" s="69"/>
      <c r="E1200" s="70"/>
      <c r="F1200" s="71"/>
      <c r="G1200" s="71"/>
    </row>
    <row r="1201" spans="2:7" s="131" customFormat="1" ht="11.65" x14ac:dyDescent="0.35">
      <c r="B1201" s="129"/>
      <c r="C1201" s="129"/>
      <c r="D1201" s="69"/>
      <c r="E1201" s="70"/>
      <c r="F1201" s="71"/>
      <c r="G1201" s="71"/>
    </row>
    <row r="1202" spans="2:7" s="131" customFormat="1" ht="11.65" x14ac:dyDescent="0.35">
      <c r="B1202" s="129"/>
      <c r="C1202" s="129"/>
      <c r="D1202" s="69"/>
      <c r="E1202" s="70"/>
      <c r="F1202" s="71"/>
      <c r="G1202" s="71"/>
    </row>
    <row r="1203" spans="2:7" s="131" customFormat="1" ht="11.65" x14ac:dyDescent="0.35">
      <c r="B1203" s="129"/>
      <c r="C1203" s="129"/>
      <c r="D1203" s="69"/>
      <c r="E1203" s="70"/>
      <c r="F1203" s="71"/>
      <c r="G1203" s="71"/>
    </row>
    <row r="1204" spans="2:7" s="131" customFormat="1" ht="11.65" x14ac:dyDescent="0.35">
      <c r="B1204" s="129"/>
      <c r="C1204" s="129"/>
      <c r="D1204" s="69"/>
      <c r="E1204" s="70"/>
      <c r="F1204" s="71"/>
      <c r="G1204" s="71"/>
    </row>
    <row r="1205" spans="2:7" s="131" customFormat="1" ht="11.65" x14ac:dyDescent="0.35">
      <c r="B1205" s="129"/>
      <c r="C1205" s="129"/>
      <c r="D1205" s="69"/>
      <c r="E1205" s="70"/>
      <c r="F1205" s="71"/>
      <c r="G1205" s="71"/>
    </row>
    <row r="1206" spans="2:7" s="131" customFormat="1" ht="11.65" x14ac:dyDescent="0.35">
      <c r="B1206" s="129"/>
      <c r="C1206" s="129"/>
      <c r="D1206" s="69"/>
      <c r="E1206" s="70"/>
      <c r="F1206" s="71"/>
      <c r="G1206" s="71"/>
    </row>
    <row r="1207" spans="2:7" s="131" customFormat="1" ht="11.65" x14ac:dyDescent="0.35">
      <c r="B1207" s="129"/>
      <c r="C1207" s="129"/>
      <c r="D1207" s="69"/>
      <c r="E1207" s="70"/>
      <c r="F1207" s="71"/>
      <c r="G1207" s="71"/>
    </row>
    <row r="1208" spans="2:7" s="131" customFormat="1" ht="11.65" x14ac:dyDescent="0.35">
      <c r="B1208" s="129"/>
      <c r="C1208" s="129"/>
      <c r="D1208" s="69"/>
      <c r="E1208" s="70"/>
      <c r="F1208" s="71"/>
      <c r="G1208" s="71"/>
    </row>
    <row r="1209" spans="2:7" s="131" customFormat="1" ht="11.65" x14ac:dyDescent="0.35">
      <c r="B1209" s="129"/>
      <c r="C1209" s="129"/>
      <c r="D1209" s="69"/>
      <c r="E1209" s="70"/>
      <c r="F1209" s="71"/>
      <c r="G1209" s="71"/>
    </row>
    <row r="1210" spans="2:7" s="131" customFormat="1" ht="11.65" x14ac:dyDescent="0.35">
      <c r="B1210" s="129"/>
      <c r="C1210" s="129"/>
      <c r="D1210" s="69"/>
      <c r="E1210" s="70"/>
      <c r="F1210" s="71"/>
      <c r="G1210" s="71"/>
    </row>
    <row r="1211" spans="2:7" s="131" customFormat="1" ht="11.65" x14ac:dyDescent="0.35">
      <c r="B1211" s="129"/>
      <c r="C1211" s="129"/>
      <c r="D1211" s="69"/>
      <c r="E1211" s="70"/>
      <c r="F1211" s="71"/>
      <c r="G1211" s="71"/>
    </row>
    <row r="1212" spans="2:7" s="131" customFormat="1" ht="11.65" x14ac:dyDescent="0.35">
      <c r="B1212" s="129"/>
      <c r="C1212" s="129"/>
      <c r="D1212" s="69"/>
      <c r="E1212" s="70"/>
      <c r="F1212" s="71"/>
      <c r="G1212" s="71"/>
    </row>
    <row r="1213" spans="2:7" s="131" customFormat="1" ht="11.65" x14ac:dyDescent="0.35">
      <c r="B1213" s="129"/>
      <c r="C1213" s="129"/>
      <c r="D1213" s="69"/>
      <c r="E1213" s="70"/>
      <c r="F1213" s="71"/>
      <c r="G1213" s="71"/>
    </row>
    <row r="1214" spans="2:7" s="131" customFormat="1" ht="11.65" x14ac:dyDescent="0.35">
      <c r="B1214" s="129"/>
      <c r="C1214" s="129"/>
      <c r="D1214" s="69"/>
      <c r="E1214" s="70"/>
      <c r="F1214" s="71"/>
      <c r="G1214" s="71"/>
    </row>
    <row r="1215" spans="2:7" s="131" customFormat="1" ht="11.65" x14ac:dyDescent="0.35">
      <c r="B1215" s="129"/>
      <c r="C1215" s="129"/>
      <c r="D1215" s="69"/>
      <c r="E1215" s="70"/>
      <c r="F1215" s="71"/>
      <c r="G1215" s="71"/>
    </row>
    <row r="1216" spans="2:7" s="131" customFormat="1" ht="11.65" x14ac:dyDescent="0.35">
      <c r="B1216" s="129"/>
      <c r="C1216" s="129"/>
      <c r="D1216" s="69"/>
      <c r="E1216" s="70"/>
      <c r="F1216" s="71"/>
      <c r="G1216" s="71"/>
    </row>
    <row r="1217" spans="2:7" s="131" customFormat="1" ht="11.65" x14ac:dyDescent="0.35">
      <c r="B1217" s="129"/>
      <c r="C1217" s="129"/>
      <c r="D1217" s="69"/>
      <c r="E1217" s="70"/>
      <c r="F1217" s="71"/>
      <c r="G1217" s="71"/>
    </row>
    <row r="1218" spans="2:7" s="131" customFormat="1" ht="11.65" x14ac:dyDescent="0.35">
      <c r="B1218" s="129"/>
      <c r="C1218" s="129"/>
      <c r="D1218" s="69"/>
      <c r="E1218" s="70"/>
      <c r="F1218" s="71"/>
      <c r="G1218" s="71"/>
    </row>
    <row r="1219" spans="2:7" s="131" customFormat="1" ht="11.65" x14ac:dyDescent="0.35">
      <c r="B1219" s="129"/>
      <c r="C1219" s="129"/>
      <c r="D1219" s="69"/>
      <c r="E1219" s="70"/>
      <c r="F1219" s="71"/>
      <c r="G1219" s="71"/>
    </row>
    <row r="1220" spans="2:7" s="131" customFormat="1" ht="11.65" x14ac:dyDescent="0.35">
      <c r="B1220" s="129"/>
      <c r="C1220" s="129"/>
      <c r="D1220" s="69"/>
      <c r="E1220" s="70"/>
      <c r="F1220" s="71"/>
      <c r="G1220" s="71"/>
    </row>
    <row r="1221" spans="2:7" s="131" customFormat="1" ht="11.65" x14ac:dyDescent="0.35">
      <c r="B1221" s="129"/>
      <c r="C1221" s="129"/>
      <c r="D1221" s="69"/>
      <c r="E1221" s="70"/>
      <c r="F1221" s="71"/>
      <c r="G1221" s="71"/>
    </row>
    <row r="1222" spans="2:7" s="131" customFormat="1" ht="11.65" x14ac:dyDescent="0.35">
      <c r="B1222" s="129"/>
      <c r="C1222" s="129"/>
      <c r="D1222" s="69"/>
      <c r="E1222" s="70"/>
      <c r="F1222" s="71"/>
      <c r="G1222" s="71"/>
    </row>
    <row r="1223" spans="2:7" s="131" customFormat="1" ht="11.65" x14ac:dyDescent="0.35">
      <c r="B1223" s="129"/>
      <c r="C1223" s="129"/>
      <c r="D1223" s="69"/>
      <c r="E1223" s="70"/>
      <c r="F1223" s="71"/>
      <c r="G1223" s="71"/>
    </row>
    <row r="1224" spans="2:7" s="131" customFormat="1" ht="11.65" x14ac:dyDescent="0.35">
      <c r="B1224" s="129"/>
      <c r="C1224" s="129"/>
      <c r="D1224" s="69"/>
      <c r="E1224" s="70"/>
      <c r="F1224" s="71"/>
      <c r="G1224" s="71"/>
    </row>
    <row r="1225" spans="2:7" s="131" customFormat="1" ht="11.65" x14ac:dyDescent="0.35">
      <c r="B1225" s="129"/>
      <c r="C1225" s="129"/>
      <c r="D1225" s="69"/>
      <c r="E1225" s="70"/>
      <c r="F1225" s="71"/>
      <c r="G1225" s="71"/>
    </row>
    <row r="1226" spans="2:7" s="131" customFormat="1" ht="11.65" x14ac:dyDescent="0.35">
      <c r="B1226" s="129"/>
      <c r="C1226" s="129"/>
      <c r="D1226" s="69"/>
      <c r="E1226" s="70"/>
      <c r="F1226" s="71"/>
      <c r="G1226" s="71"/>
    </row>
    <row r="1227" spans="2:7" s="131" customFormat="1" ht="11.65" x14ac:dyDescent="0.35">
      <c r="B1227" s="129"/>
      <c r="C1227" s="129"/>
      <c r="D1227" s="69"/>
      <c r="E1227" s="70"/>
      <c r="F1227" s="71"/>
      <c r="G1227" s="71"/>
    </row>
    <row r="1228" spans="2:7" s="131" customFormat="1" ht="11.65" x14ac:dyDescent="0.35">
      <c r="B1228" s="129"/>
      <c r="C1228" s="129"/>
      <c r="D1228" s="69"/>
      <c r="E1228" s="70"/>
      <c r="F1228" s="71"/>
      <c r="G1228" s="71"/>
    </row>
    <row r="1229" spans="2:7" s="131" customFormat="1" ht="11.65" x14ac:dyDescent="0.35">
      <c r="B1229" s="129"/>
      <c r="C1229" s="129"/>
      <c r="D1229" s="69"/>
      <c r="E1229" s="70"/>
      <c r="F1229" s="71"/>
      <c r="G1229" s="71"/>
    </row>
    <row r="1230" spans="2:7" s="131" customFormat="1" ht="11.65" x14ac:dyDescent="0.35">
      <c r="B1230" s="129"/>
      <c r="C1230" s="129"/>
      <c r="D1230" s="69"/>
      <c r="E1230" s="70"/>
      <c r="F1230" s="71"/>
      <c r="G1230" s="71"/>
    </row>
    <row r="1231" spans="2:7" s="131" customFormat="1" ht="11.65" x14ac:dyDescent="0.35">
      <c r="B1231" s="129"/>
      <c r="C1231" s="129"/>
      <c r="D1231" s="69"/>
      <c r="E1231" s="70"/>
      <c r="F1231" s="71"/>
      <c r="G1231" s="71"/>
    </row>
    <row r="1232" spans="2:7" s="131" customFormat="1" ht="11.65" x14ac:dyDescent="0.35">
      <c r="B1232" s="129"/>
      <c r="C1232" s="129"/>
      <c r="D1232" s="69"/>
      <c r="E1232" s="70"/>
      <c r="F1232" s="71"/>
      <c r="G1232" s="71"/>
    </row>
    <row r="1233" spans="2:7" s="131" customFormat="1" ht="11.65" x14ac:dyDescent="0.35">
      <c r="B1233" s="129"/>
      <c r="C1233" s="129"/>
      <c r="D1233" s="69"/>
      <c r="E1233" s="70"/>
      <c r="F1233" s="71"/>
      <c r="G1233" s="71"/>
    </row>
    <row r="1234" spans="2:7" s="131" customFormat="1" ht="11.65" x14ac:dyDescent="0.35">
      <c r="B1234" s="129"/>
      <c r="C1234" s="129"/>
      <c r="D1234" s="69"/>
      <c r="E1234" s="70"/>
      <c r="F1234" s="71"/>
      <c r="G1234" s="71"/>
    </row>
    <row r="1235" spans="2:7" s="131" customFormat="1" ht="11.65" x14ac:dyDescent="0.35">
      <c r="B1235" s="129"/>
      <c r="C1235" s="129"/>
      <c r="D1235" s="69"/>
      <c r="E1235" s="70"/>
      <c r="F1235" s="71"/>
      <c r="G1235" s="71"/>
    </row>
    <row r="1236" spans="2:7" s="131" customFormat="1" ht="11.65" x14ac:dyDescent="0.35">
      <c r="B1236" s="129"/>
      <c r="C1236" s="129"/>
      <c r="D1236" s="69"/>
      <c r="E1236" s="70"/>
      <c r="F1236" s="71"/>
      <c r="G1236" s="71"/>
    </row>
    <row r="1237" spans="2:7" s="131" customFormat="1" ht="11.65" x14ac:dyDescent="0.35">
      <c r="B1237" s="129"/>
      <c r="C1237" s="129"/>
      <c r="D1237" s="69"/>
      <c r="E1237" s="70"/>
      <c r="F1237" s="71"/>
      <c r="G1237" s="71"/>
    </row>
    <row r="1238" spans="2:7" s="131" customFormat="1" ht="11.65" x14ac:dyDescent="0.35">
      <c r="B1238" s="129"/>
      <c r="C1238" s="129"/>
      <c r="D1238" s="69"/>
      <c r="E1238" s="70"/>
      <c r="F1238" s="71"/>
      <c r="G1238" s="71"/>
    </row>
    <row r="1239" spans="2:7" s="131" customFormat="1" ht="11.65" x14ac:dyDescent="0.35">
      <c r="B1239" s="129"/>
      <c r="C1239" s="129"/>
      <c r="D1239" s="69"/>
      <c r="E1239" s="70"/>
      <c r="F1239" s="71"/>
      <c r="G1239" s="71"/>
    </row>
    <row r="1240" spans="2:7" s="131" customFormat="1" ht="11.65" x14ac:dyDescent="0.35">
      <c r="B1240" s="129"/>
      <c r="C1240" s="129"/>
      <c r="D1240" s="69"/>
      <c r="E1240" s="70"/>
      <c r="F1240" s="71"/>
      <c r="G1240" s="71"/>
    </row>
    <row r="1241" spans="2:7" s="131" customFormat="1" ht="11.65" x14ac:dyDescent="0.35">
      <c r="B1241" s="129"/>
      <c r="C1241" s="129"/>
      <c r="D1241" s="69"/>
      <c r="E1241" s="70"/>
      <c r="F1241" s="71"/>
      <c r="G1241" s="71"/>
    </row>
    <row r="1242" spans="2:7" s="131" customFormat="1" ht="11.65" x14ac:dyDescent="0.35">
      <c r="B1242" s="129"/>
      <c r="C1242" s="129"/>
      <c r="D1242" s="69"/>
      <c r="E1242" s="70"/>
      <c r="F1242" s="71"/>
      <c r="G1242" s="71"/>
    </row>
    <row r="1243" spans="2:7" s="131" customFormat="1" ht="11.65" x14ac:dyDescent="0.35">
      <c r="B1243" s="129"/>
      <c r="C1243" s="129"/>
      <c r="D1243" s="69"/>
      <c r="E1243" s="70"/>
      <c r="F1243" s="71"/>
      <c r="G1243" s="71"/>
    </row>
    <row r="1244" spans="2:7" s="131" customFormat="1" ht="11.65" x14ac:dyDescent="0.35">
      <c r="B1244" s="129"/>
      <c r="C1244" s="129"/>
      <c r="D1244" s="69"/>
      <c r="E1244" s="70"/>
      <c r="F1244" s="71"/>
      <c r="G1244" s="71"/>
    </row>
    <row r="1245" spans="2:7" s="131" customFormat="1" ht="11.65" x14ac:dyDescent="0.35">
      <c r="B1245" s="129"/>
      <c r="C1245" s="129"/>
      <c r="D1245" s="69"/>
      <c r="E1245" s="70"/>
      <c r="F1245" s="71"/>
      <c r="G1245" s="71"/>
    </row>
    <row r="1246" spans="2:7" s="131" customFormat="1" ht="11.65" x14ac:dyDescent="0.35">
      <c r="B1246" s="129"/>
      <c r="C1246" s="129"/>
      <c r="D1246" s="69"/>
      <c r="E1246" s="70"/>
      <c r="F1246" s="71"/>
      <c r="G1246" s="71"/>
    </row>
    <row r="1247" spans="2:7" s="131" customFormat="1" ht="11.65" x14ac:dyDescent="0.35">
      <c r="B1247" s="129"/>
      <c r="C1247" s="129"/>
      <c r="D1247" s="69"/>
      <c r="E1247" s="70"/>
      <c r="F1247" s="71"/>
      <c r="G1247" s="71"/>
    </row>
    <row r="1248" spans="2:7" s="131" customFormat="1" ht="11.65" x14ac:dyDescent="0.35">
      <c r="B1248" s="129"/>
      <c r="C1248" s="129"/>
      <c r="D1248" s="69"/>
      <c r="E1248" s="70"/>
      <c r="F1248" s="71"/>
      <c r="G1248" s="71"/>
    </row>
    <row r="1249" spans="2:7" s="131" customFormat="1" ht="11.65" x14ac:dyDescent="0.35">
      <c r="B1249" s="129"/>
      <c r="C1249" s="129"/>
      <c r="D1249" s="69"/>
      <c r="E1249" s="70"/>
      <c r="F1249" s="71"/>
      <c r="G1249" s="71"/>
    </row>
    <row r="1250" spans="2:7" s="131" customFormat="1" ht="11.65" x14ac:dyDescent="0.35">
      <c r="B1250" s="129"/>
      <c r="C1250" s="129"/>
      <c r="D1250" s="69"/>
      <c r="E1250" s="70"/>
      <c r="F1250" s="71"/>
      <c r="G1250" s="71"/>
    </row>
    <row r="1251" spans="2:7" s="131" customFormat="1" ht="11.65" x14ac:dyDescent="0.35">
      <c r="B1251" s="129"/>
      <c r="C1251" s="129"/>
      <c r="D1251" s="69"/>
      <c r="E1251" s="70"/>
      <c r="F1251" s="71"/>
      <c r="G1251" s="71"/>
    </row>
    <row r="1252" spans="2:7" s="131" customFormat="1" ht="11.65" x14ac:dyDescent="0.35">
      <c r="B1252" s="129"/>
      <c r="C1252" s="129"/>
      <c r="D1252" s="69"/>
      <c r="E1252" s="70"/>
      <c r="F1252" s="71"/>
      <c r="G1252" s="71"/>
    </row>
    <row r="1253" spans="2:7" s="131" customFormat="1" ht="11.65" x14ac:dyDescent="0.35">
      <c r="B1253" s="129"/>
      <c r="C1253" s="129"/>
      <c r="D1253" s="69"/>
      <c r="E1253" s="70"/>
      <c r="F1253" s="71"/>
      <c r="G1253" s="71"/>
    </row>
    <row r="1254" spans="2:7" s="131" customFormat="1" ht="11.65" x14ac:dyDescent="0.35">
      <c r="B1254" s="129"/>
      <c r="C1254" s="129"/>
      <c r="D1254" s="69"/>
      <c r="E1254" s="70"/>
      <c r="F1254" s="71"/>
      <c r="G1254" s="71"/>
    </row>
    <row r="1255" spans="2:7" s="131" customFormat="1" ht="11.65" x14ac:dyDescent="0.35">
      <c r="B1255" s="129"/>
      <c r="C1255" s="129"/>
      <c r="D1255" s="69"/>
      <c r="E1255" s="70"/>
      <c r="F1255" s="71"/>
      <c r="G1255" s="71"/>
    </row>
    <row r="1256" spans="2:7" s="131" customFormat="1" ht="11.65" x14ac:dyDescent="0.35">
      <c r="B1256" s="129"/>
      <c r="C1256" s="129"/>
      <c r="D1256" s="69"/>
      <c r="E1256" s="70"/>
      <c r="F1256" s="71"/>
      <c r="G1256" s="71"/>
    </row>
    <row r="1257" spans="2:7" s="131" customFormat="1" ht="11.65" x14ac:dyDescent="0.35">
      <c r="B1257" s="129"/>
      <c r="C1257" s="129"/>
      <c r="D1257" s="69"/>
      <c r="E1257" s="70"/>
      <c r="F1257" s="71"/>
      <c r="G1257" s="71"/>
    </row>
    <row r="1258" spans="2:7" s="131" customFormat="1" ht="11.65" x14ac:dyDescent="0.35">
      <c r="B1258" s="129"/>
      <c r="C1258" s="129"/>
      <c r="D1258" s="69"/>
      <c r="E1258" s="70"/>
      <c r="F1258" s="71"/>
      <c r="G1258" s="71"/>
    </row>
    <row r="1259" spans="2:7" s="131" customFormat="1" ht="11.65" x14ac:dyDescent="0.35">
      <c r="B1259" s="129"/>
      <c r="C1259" s="129"/>
      <c r="D1259" s="69"/>
      <c r="E1259" s="70"/>
      <c r="F1259" s="71"/>
      <c r="G1259" s="71"/>
    </row>
    <row r="1260" spans="2:7" s="131" customFormat="1" ht="11.65" x14ac:dyDescent="0.35">
      <c r="B1260" s="129"/>
      <c r="C1260" s="129"/>
      <c r="D1260" s="69"/>
      <c r="E1260" s="70"/>
      <c r="F1260" s="71"/>
      <c r="G1260" s="71"/>
    </row>
    <row r="1261" spans="2:7" s="131" customFormat="1" ht="11.65" x14ac:dyDescent="0.35">
      <c r="B1261" s="129"/>
      <c r="C1261" s="129"/>
      <c r="D1261" s="69"/>
      <c r="E1261" s="70"/>
      <c r="F1261" s="71"/>
      <c r="G1261" s="71"/>
    </row>
    <row r="1262" spans="2:7" s="131" customFormat="1" ht="11.65" x14ac:dyDescent="0.35">
      <c r="B1262" s="129"/>
      <c r="C1262" s="129"/>
      <c r="D1262" s="69"/>
      <c r="E1262" s="70"/>
      <c r="F1262" s="71"/>
      <c r="G1262" s="71"/>
    </row>
    <row r="1263" spans="2:7" s="131" customFormat="1" ht="11.65" x14ac:dyDescent="0.35">
      <c r="B1263" s="129"/>
      <c r="C1263" s="129"/>
      <c r="D1263" s="69"/>
      <c r="E1263" s="70"/>
      <c r="F1263" s="71"/>
      <c r="G1263" s="71"/>
    </row>
    <row r="1264" spans="2:7" s="131" customFormat="1" ht="11.65" x14ac:dyDescent="0.35">
      <c r="B1264" s="129"/>
      <c r="C1264" s="129"/>
      <c r="D1264" s="69"/>
      <c r="E1264" s="70"/>
      <c r="F1264" s="71"/>
      <c r="G1264" s="71"/>
    </row>
    <row r="1265" spans="2:7" s="131" customFormat="1" ht="11.65" x14ac:dyDescent="0.35">
      <c r="B1265" s="129"/>
      <c r="C1265" s="129"/>
      <c r="D1265" s="69"/>
      <c r="E1265" s="70"/>
      <c r="F1265" s="71"/>
      <c r="G1265" s="71"/>
    </row>
    <row r="1266" spans="2:7" s="131" customFormat="1" ht="11.65" x14ac:dyDescent="0.35">
      <c r="B1266" s="129"/>
      <c r="C1266" s="129"/>
      <c r="D1266" s="69"/>
      <c r="E1266" s="70"/>
      <c r="F1266" s="71"/>
      <c r="G1266" s="71"/>
    </row>
    <row r="1267" spans="2:7" s="131" customFormat="1" ht="11.65" x14ac:dyDescent="0.35">
      <c r="B1267" s="129"/>
      <c r="C1267" s="129"/>
      <c r="D1267" s="69"/>
      <c r="E1267" s="70"/>
      <c r="F1267" s="71"/>
      <c r="G1267" s="71"/>
    </row>
    <row r="1268" spans="2:7" s="131" customFormat="1" ht="11.65" x14ac:dyDescent="0.35">
      <c r="B1268" s="129"/>
      <c r="C1268" s="129"/>
      <c r="D1268" s="69"/>
      <c r="E1268" s="70"/>
      <c r="F1268" s="71"/>
      <c r="G1268" s="71"/>
    </row>
    <row r="1269" spans="2:7" s="131" customFormat="1" ht="11.65" x14ac:dyDescent="0.35">
      <c r="B1269" s="129"/>
      <c r="C1269" s="129"/>
      <c r="D1269" s="69"/>
      <c r="E1269" s="70"/>
      <c r="F1269" s="71"/>
      <c r="G1269" s="71"/>
    </row>
    <row r="1270" spans="2:7" s="131" customFormat="1" ht="11.65" x14ac:dyDescent="0.35">
      <c r="B1270" s="129"/>
      <c r="C1270" s="129"/>
      <c r="D1270" s="69"/>
      <c r="E1270" s="70"/>
      <c r="F1270" s="71"/>
      <c r="G1270" s="71"/>
    </row>
    <row r="1271" spans="2:7" s="131" customFormat="1" ht="11.65" x14ac:dyDescent="0.35">
      <c r="B1271" s="129"/>
      <c r="C1271" s="129"/>
      <c r="D1271" s="69"/>
      <c r="E1271" s="70"/>
      <c r="F1271" s="71"/>
      <c r="G1271" s="71"/>
    </row>
    <row r="1272" spans="2:7" s="131" customFormat="1" ht="11.65" x14ac:dyDescent="0.35">
      <c r="B1272" s="129"/>
      <c r="C1272" s="129"/>
      <c r="D1272" s="69"/>
      <c r="E1272" s="70"/>
      <c r="F1272" s="71"/>
      <c r="G1272" s="71"/>
    </row>
    <row r="1273" spans="2:7" s="131" customFormat="1" ht="11.65" x14ac:dyDescent="0.35">
      <c r="B1273" s="129"/>
      <c r="C1273" s="129"/>
      <c r="D1273" s="69"/>
      <c r="E1273" s="70"/>
      <c r="F1273" s="71"/>
      <c r="G1273" s="71"/>
    </row>
    <row r="1274" spans="2:7" s="131" customFormat="1" ht="11.65" x14ac:dyDescent="0.35">
      <c r="B1274" s="129"/>
      <c r="C1274" s="129"/>
      <c r="D1274" s="69"/>
      <c r="E1274" s="70"/>
      <c r="F1274" s="71"/>
      <c r="G1274" s="71"/>
    </row>
    <row r="1275" spans="2:7" s="131" customFormat="1" ht="11.65" x14ac:dyDescent="0.35">
      <c r="B1275" s="129"/>
      <c r="C1275" s="129"/>
      <c r="D1275" s="69"/>
      <c r="E1275" s="70"/>
      <c r="F1275" s="71"/>
      <c r="G1275" s="71"/>
    </row>
    <row r="1276" spans="2:7" s="131" customFormat="1" ht="11.65" x14ac:dyDescent="0.35">
      <c r="B1276" s="129"/>
      <c r="C1276" s="129"/>
      <c r="D1276" s="69"/>
      <c r="E1276" s="70"/>
      <c r="F1276" s="71"/>
      <c r="G1276" s="71"/>
    </row>
    <row r="1277" spans="2:7" s="131" customFormat="1" ht="11.65" x14ac:dyDescent="0.35">
      <c r="B1277" s="129"/>
      <c r="C1277" s="129"/>
      <c r="D1277" s="69"/>
      <c r="E1277" s="70"/>
      <c r="F1277" s="71"/>
      <c r="G1277" s="71"/>
    </row>
    <row r="1278" spans="2:7" s="131" customFormat="1" ht="11.65" x14ac:dyDescent="0.35">
      <c r="B1278" s="129"/>
      <c r="C1278" s="129"/>
      <c r="D1278" s="69"/>
      <c r="E1278" s="70"/>
      <c r="F1278" s="71"/>
      <c r="G1278" s="71"/>
    </row>
    <row r="1279" spans="2:7" s="131" customFormat="1" ht="11.65" x14ac:dyDescent="0.35">
      <c r="B1279" s="129"/>
      <c r="C1279" s="129"/>
      <c r="D1279" s="69"/>
      <c r="E1279" s="70"/>
      <c r="F1279" s="71"/>
      <c r="G1279" s="71"/>
    </row>
    <row r="1280" spans="2:7" s="131" customFormat="1" ht="11.65" x14ac:dyDescent="0.35">
      <c r="B1280" s="129"/>
      <c r="C1280" s="129"/>
      <c r="D1280" s="69"/>
      <c r="E1280" s="70"/>
      <c r="F1280" s="71"/>
      <c r="G1280" s="71"/>
    </row>
    <row r="1281" spans="2:7" s="131" customFormat="1" ht="11.65" x14ac:dyDescent="0.35">
      <c r="B1281" s="129"/>
      <c r="C1281" s="129"/>
      <c r="D1281" s="69"/>
      <c r="E1281" s="70"/>
      <c r="F1281" s="71"/>
      <c r="G1281" s="71"/>
    </row>
    <row r="1282" spans="2:7" s="131" customFormat="1" ht="11.65" x14ac:dyDescent="0.35">
      <c r="B1282" s="129"/>
      <c r="C1282" s="129"/>
      <c r="D1282" s="69"/>
      <c r="E1282" s="70"/>
      <c r="F1282" s="71"/>
      <c r="G1282" s="71"/>
    </row>
    <row r="1283" spans="2:7" s="131" customFormat="1" ht="11.65" x14ac:dyDescent="0.35">
      <c r="B1283" s="129"/>
      <c r="C1283" s="129"/>
      <c r="D1283" s="69"/>
      <c r="E1283" s="70"/>
      <c r="F1283" s="71"/>
      <c r="G1283" s="71"/>
    </row>
    <row r="1284" spans="2:7" s="131" customFormat="1" ht="11.65" x14ac:dyDescent="0.35">
      <c r="B1284" s="129"/>
      <c r="C1284" s="129"/>
      <c r="D1284" s="69"/>
      <c r="E1284" s="70"/>
      <c r="F1284" s="71"/>
      <c r="G1284" s="71"/>
    </row>
    <row r="1285" spans="2:7" s="131" customFormat="1" ht="11.65" x14ac:dyDescent="0.35">
      <c r="B1285" s="129"/>
      <c r="C1285" s="129"/>
      <c r="D1285" s="69"/>
      <c r="E1285" s="70"/>
      <c r="F1285" s="71"/>
      <c r="G1285" s="71"/>
    </row>
    <row r="1286" spans="2:7" s="131" customFormat="1" ht="11.65" x14ac:dyDescent="0.35">
      <c r="B1286" s="129"/>
      <c r="C1286" s="129"/>
      <c r="D1286" s="69"/>
      <c r="E1286" s="70"/>
      <c r="F1286" s="71"/>
      <c r="G1286" s="71"/>
    </row>
    <row r="1287" spans="2:7" s="131" customFormat="1" ht="11.65" x14ac:dyDescent="0.35">
      <c r="B1287" s="129"/>
      <c r="C1287" s="129"/>
      <c r="D1287" s="69"/>
      <c r="E1287" s="70"/>
      <c r="F1287" s="71"/>
      <c r="G1287" s="71"/>
    </row>
    <row r="1288" spans="2:7" s="131" customFormat="1" ht="11.65" x14ac:dyDescent="0.35">
      <c r="B1288" s="129"/>
      <c r="C1288" s="129"/>
      <c r="D1288" s="69"/>
      <c r="E1288" s="70"/>
      <c r="F1288" s="71"/>
      <c r="G1288" s="71"/>
    </row>
    <row r="1289" spans="2:7" s="131" customFormat="1" ht="11.65" x14ac:dyDescent="0.35">
      <c r="B1289" s="129"/>
      <c r="C1289" s="129"/>
      <c r="D1289" s="69"/>
      <c r="E1289" s="70"/>
      <c r="F1289" s="71"/>
      <c r="G1289" s="71"/>
    </row>
    <row r="1290" spans="2:7" s="131" customFormat="1" ht="11.65" x14ac:dyDescent="0.35">
      <c r="B1290" s="129"/>
      <c r="C1290" s="129"/>
      <c r="D1290" s="69"/>
      <c r="E1290" s="70"/>
      <c r="F1290" s="71"/>
      <c r="G1290" s="71"/>
    </row>
    <row r="1291" spans="2:7" s="131" customFormat="1" ht="11.65" x14ac:dyDescent="0.35">
      <c r="B1291" s="129"/>
      <c r="C1291" s="129"/>
      <c r="D1291" s="69"/>
      <c r="E1291" s="70"/>
      <c r="F1291" s="71"/>
      <c r="G1291" s="71"/>
    </row>
    <row r="1292" spans="2:7" s="131" customFormat="1" ht="11.65" x14ac:dyDescent="0.35">
      <c r="B1292" s="129"/>
      <c r="C1292" s="129"/>
      <c r="D1292" s="69"/>
      <c r="E1292" s="70"/>
      <c r="F1292" s="71"/>
      <c r="G1292" s="71"/>
    </row>
    <row r="1293" spans="2:7" s="131" customFormat="1" ht="11.65" x14ac:dyDescent="0.35">
      <c r="B1293" s="129"/>
      <c r="C1293" s="129"/>
      <c r="D1293" s="69"/>
      <c r="E1293" s="70"/>
      <c r="F1293" s="71"/>
      <c r="G1293" s="71"/>
    </row>
    <row r="1294" spans="2:7" s="131" customFormat="1" ht="11.65" x14ac:dyDescent="0.35">
      <c r="B1294" s="129"/>
      <c r="C1294" s="129"/>
      <c r="D1294" s="69"/>
      <c r="E1294" s="70"/>
      <c r="F1294" s="71"/>
      <c r="G1294" s="71"/>
    </row>
    <row r="1295" spans="2:7" s="131" customFormat="1" ht="11.65" x14ac:dyDescent="0.35">
      <c r="B1295" s="129"/>
      <c r="C1295" s="129"/>
      <c r="D1295" s="69"/>
      <c r="E1295" s="70"/>
      <c r="F1295" s="71"/>
      <c r="G1295" s="71"/>
    </row>
    <row r="1296" spans="2:7" s="131" customFormat="1" ht="11.65" x14ac:dyDescent="0.35">
      <c r="B1296" s="129"/>
      <c r="C1296" s="129"/>
      <c r="D1296" s="69"/>
      <c r="E1296" s="70"/>
      <c r="F1296" s="71"/>
      <c r="G1296" s="71"/>
    </row>
    <row r="1297" spans="2:7" s="131" customFormat="1" ht="11.65" x14ac:dyDescent="0.35">
      <c r="B1297" s="129"/>
      <c r="C1297" s="129"/>
      <c r="D1297" s="69"/>
      <c r="E1297" s="70"/>
      <c r="F1297" s="71"/>
      <c r="G1297" s="71"/>
    </row>
    <row r="1298" spans="2:7" s="131" customFormat="1" ht="11.65" x14ac:dyDescent="0.35">
      <c r="B1298" s="129"/>
      <c r="C1298" s="129"/>
      <c r="D1298" s="69"/>
      <c r="E1298" s="70"/>
      <c r="F1298" s="71"/>
      <c r="G1298" s="71"/>
    </row>
    <row r="1299" spans="2:7" s="131" customFormat="1" ht="11.65" x14ac:dyDescent="0.35">
      <c r="B1299" s="129"/>
      <c r="C1299" s="129"/>
      <c r="D1299" s="69"/>
      <c r="E1299" s="70"/>
      <c r="F1299" s="71"/>
      <c r="G1299" s="71"/>
    </row>
    <row r="1300" spans="2:7" s="131" customFormat="1" ht="11.65" x14ac:dyDescent="0.35">
      <c r="B1300" s="129"/>
      <c r="C1300" s="129"/>
      <c r="D1300" s="69"/>
      <c r="E1300" s="70"/>
      <c r="F1300" s="71"/>
      <c r="G1300" s="71"/>
    </row>
    <row r="1301" spans="2:7" s="131" customFormat="1" ht="11.65" x14ac:dyDescent="0.35">
      <c r="B1301" s="129"/>
      <c r="C1301" s="129"/>
      <c r="D1301" s="69"/>
      <c r="E1301" s="70"/>
      <c r="F1301" s="71"/>
      <c r="G1301" s="71"/>
    </row>
    <row r="1302" spans="2:7" s="131" customFormat="1" ht="11.65" x14ac:dyDescent="0.35">
      <c r="B1302" s="129"/>
      <c r="C1302" s="129"/>
      <c r="D1302" s="69"/>
      <c r="E1302" s="70"/>
      <c r="F1302" s="71"/>
      <c r="G1302" s="71"/>
    </row>
    <row r="1303" spans="2:7" s="131" customFormat="1" ht="11.65" x14ac:dyDescent="0.35">
      <c r="B1303" s="129"/>
      <c r="C1303" s="129"/>
      <c r="D1303" s="69"/>
      <c r="E1303" s="70"/>
      <c r="F1303" s="71"/>
      <c r="G1303" s="71"/>
    </row>
    <row r="1304" spans="2:7" s="131" customFormat="1" ht="11.65" x14ac:dyDescent="0.35">
      <c r="B1304" s="129"/>
      <c r="C1304" s="129"/>
      <c r="D1304" s="69"/>
      <c r="E1304" s="70"/>
      <c r="F1304" s="71"/>
      <c r="G1304" s="71"/>
    </row>
    <row r="1305" spans="2:7" s="131" customFormat="1" ht="11.65" x14ac:dyDescent="0.35">
      <c r="B1305" s="129"/>
      <c r="C1305" s="129"/>
      <c r="D1305" s="69"/>
      <c r="E1305" s="70"/>
      <c r="F1305" s="71"/>
      <c r="G1305" s="71"/>
    </row>
    <row r="1306" spans="2:7" s="131" customFormat="1" ht="11.65" x14ac:dyDescent="0.35">
      <c r="B1306" s="129"/>
      <c r="C1306" s="129"/>
      <c r="D1306" s="69"/>
      <c r="E1306" s="70"/>
      <c r="F1306" s="71"/>
      <c r="G1306" s="71"/>
    </row>
    <row r="1307" spans="2:7" s="131" customFormat="1" ht="11.65" x14ac:dyDescent="0.35">
      <c r="B1307" s="129"/>
      <c r="C1307" s="129"/>
      <c r="D1307" s="69"/>
      <c r="E1307" s="70"/>
      <c r="F1307" s="71"/>
      <c r="G1307" s="71"/>
    </row>
    <row r="1308" spans="2:7" s="131" customFormat="1" ht="11.65" x14ac:dyDescent="0.35">
      <c r="B1308" s="129"/>
      <c r="C1308" s="129"/>
      <c r="D1308" s="69"/>
      <c r="E1308" s="70"/>
      <c r="F1308" s="71"/>
      <c r="G1308" s="71"/>
    </row>
    <row r="1309" spans="2:7" s="131" customFormat="1" ht="11.65" x14ac:dyDescent="0.35">
      <c r="B1309" s="129"/>
      <c r="C1309" s="129"/>
      <c r="D1309" s="69"/>
      <c r="E1309" s="70"/>
      <c r="F1309" s="71"/>
      <c r="G1309" s="71"/>
    </row>
    <row r="1310" spans="2:7" s="131" customFormat="1" ht="11.65" x14ac:dyDescent="0.35">
      <c r="B1310" s="129"/>
      <c r="C1310" s="129"/>
      <c r="D1310" s="69"/>
      <c r="E1310" s="70"/>
      <c r="F1310" s="71"/>
      <c r="G1310" s="71"/>
    </row>
    <row r="1311" spans="2:7" s="131" customFormat="1" ht="11.65" x14ac:dyDescent="0.35">
      <c r="B1311" s="129"/>
      <c r="C1311" s="129"/>
      <c r="D1311" s="69"/>
      <c r="E1311" s="70"/>
      <c r="F1311" s="71"/>
      <c r="G1311" s="71"/>
    </row>
    <row r="1312" spans="2:7" s="131" customFormat="1" ht="11.65" x14ac:dyDescent="0.35">
      <c r="B1312" s="129"/>
      <c r="C1312" s="129"/>
      <c r="D1312" s="69"/>
      <c r="E1312" s="70"/>
      <c r="F1312" s="71"/>
      <c r="G1312" s="71"/>
    </row>
    <row r="1313" spans="2:7" s="131" customFormat="1" ht="11.65" x14ac:dyDescent="0.35">
      <c r="B1313" s="129"/>
      <c r="C1313" s="129"/>
      <c r="D1313" s="69"/>
      <c r="E1313" s="70"/>
      <c r="F1313" s="71"/>
      <c r="G1313" s="71"/>
    </row>
    <row r="1314" spans="2:7" s="131" customFormat="1" ht="11.65" x14ac:dyDescent="0.35">
      <c r="B1314" s="129"/>
      <c r="C1314" s="129"/>
      <c r="D1314" s="69"/>
      <c r="E1314" s="70"/>
      <c r="F1314" s="71"/>
      <c r="G1314" s="71"/>
    </row>
    <row r="1315" spans="2:7" s="131" customFormat="1" ht="11.65" x14ac:dyDescent="0.35">
      <c r="B1315" s="129"/>
      <c r="C1315" s="129"/>
      <c r="D1315" s="69"/>
      <c r="E1315" s="70"/>
      <c r="F1315" s="71"/>
      <c r="G1315" s="71"/>
    </row>
    <row r="1316" spans="2:7" s="131" customFormat="1" ht="11.65" x14ac:dyDescent="0.35">
      <c r="B1316" s="129"/>
      <c r="C1316" s="129"/>
      <c r="D1316" s="69"/>
      <c r="E1316" s="70"/>
      <c r="F1316" s="71"/>
      <c r="G1316" s="71"/>
    </row>
    <row r="1317" spans="2:7" s="131" customFormat="1" ht="11.65" x14ac:dyDescent="0.35">
      <c r="B1317" s="129"/>
      <c r="C1317" s="129"/>
      <c r="D1317" s="69"/>
      <c r="E1317" s="70"/>
      <c r="F1317" s="71"/>
      <c r="G1317" s="71"/>
    </row>
    <row r="1318" spans="2:7" s="131" customFormat="1" ht="11.65" x14ac:dyDescent="0.35">
      <c r="B1318" s="129"/>
      <c r="C1318" s="129"/>
      <c r="D1318" s="69"/>
      <c r="E1318" s="70"/>
      <c r="F1318" s="71"/>
      <c r="G1318" s="71"/>
    </row>
    <row r="1319" spans="2:7" s="131" customFormat="1" ht="11.65" x14ac:dyDescent="0.35">
      <c r="B1319" s="129"/>
      <c r="C1319" s="129"/>
      <c r="D1319" s="69"/>
      <c r="E1319" s="70"/>
      <c r="F1319" s="71"/>
      <c r="G1319" s="71"/>
    </row>
    <row r="1320" spans="2:7" s="131" customFormat="1" ht="11.65" x14ac:dyDescent="0.35">
      <c r="B1320" s="129"/>
      <c r="C1320" s="129"/>
      <c r="D1320" s="69"/>
      <c r="E1320" s="70"/>
      <c r="F1320" s="71"/>
      <c r="G1320" s="71"/>
    </row>
    <row r="1321" spans="2:7" s="131" customFormat="1" ht="11.65" x14ac:dyDescent="0.35">
      <c r="B1321" s="129"/>
      <c r="C1321" s="129"/>
      <c r="D1321" s="69"/>
      <c r="E1321" s="70"/>
      <c r="F1321" s="71"/>
      <c r="G1321" s="71"/>
    </row>
    <row r="1322" spans="2:7" s="131" customFormat="1" ht="11.65" x14ac:dyDescent="0.35">
      <c r="B1322" s="129"/>
      <c r="C1322" s="129"/>
      <c r="D1322" s="69"/>
      <c r="E1322" s="70"/>
      <c r="F1322" s="71"/>
      <c r="G1322" s="71"/>
    </row>
    <row r="1323" spans="2:7" s="131" customFormat="1" ht="11.65" x14ac:dyDescent="0.35">
      <c r="B1323" s="129"/>
      <c r="C1323" s="129"/>
      <c r="D1323" s="69"/>
      <c r="E1323" s="70"/>
      <c r="F1323" s="71"/>
      <c r="G1323" s="71"/>
    </row>
    <row r="1324" spans="2:7" s="131" customFormat="1" ht="11.65" x14ac:dyDescent="0.35">
      <c r="B1324" s="129"/>
      <c r="C1324" s="129"/>
      <c r="D1324" s="69"/>
      <c r="E1324" s="70"/>
      <c r="F1324" s="71"/>
      <c r="G1324" s="71"/>
    </row>
    <row r="1325" spans="2:7" s="131" customFormat="1" ht="11.65" x14ac:dyDescent="0.35">
      <c r="B1325" s="129"/>
      <c r="C1325" s="129"/>
      <c r="D1325" s="69"/>
      <c r="E1325" s="70"/>
      <c r="F1325" s="71"/>
      <c r="G1325" s="71"/>
    </row>
    <row r="1326" spans="2:7" s="131" customFormat="1" ht="11.65" x14ac:dyDescent="0.35">
      <c r="B1326" s="129"/>
      <c r="C1326" s="129"/>
      <c r="D1326" s="69"/>
      <c r="E1326" s="70"/>
      <c r="F1326" s="71"/>
      <c r="G1326" s="71"/>
    </row>
    <row r="1327" spans="2:7" s="131" customFormat="1" ht="11.65" x14ac:dyDescent="0.35">
      <c r="B1327" s="129"/>
      <c r="C1327" s="129"/>
      <c r="D1327" s="69"/>
      <c r="E1327" s="70"/>
      <c r="F1327" s="71"/>
      <c r="G1327" s="71"/>
    </row>
    <row r="1328" spans="2:7" s="131" customFormat="1" ht="11.65" x14ac:dyDescent="0.35">
      <c r="B1328" s="129"/>
      <c r="C1328" s="129"/>
      <c r="D1328" s="69"/>
      <c r="E1328" s="70"/>
      <c r="F1328" s="71"/>
      <c r="G1328" s="71"/>
    </row>
    <row r="1329" spans="2:7" s="131" customFormat="1" ht="11.65" x14ac:dyDescent="0.35">
      <c r="B1329" s="129"/>
      <c r="C1329" s="129"/>
      <c r="D1329" s="69"/>
      <c r="E1329" s="70"/>
      <c r="F1329" s="71"/>
      <c r="G1329" s="71"/>
    </row>
    <row r="1330" spans="2:7" s="131" customFormat="1" ht="11.65" x14ac:dyDescent="0.35">
      <c r="B1330" s="129"/>
      <c r="C1330" s="129"/>
      <c r="D1330" s="69"/>
      <c r="E1330" s="70"/>
      <c r="F1330" s="71"/>
      <c r="G1330" s="71"/>
    </row>
    <row r="1331" spans="2:7" s="131" customFormat="1" ht="11.65" x14ac:dyDescent="0.35">
      <c r="B1331" s="129"/>
      <c r="C1331" s="129"/>
      <c r="D1331" s="69"/>
      <c r="E1331" s="70"/>
      <c r="F1331" s="71"/>
      <c r="G1331" s="71"/>
    </row>
    <row r="1332" spans="2:7" s="131" customFormat="1" ht="11.65" x14ac:dyDescent="0.35">
      <c r="B1332" s="129"/>
      <c r="C1332" s="129"/>
      <c r="D1332" s="69"/>
      <c r="E1332" s="70"/>
      <c r="F1332" s="71"/>
      <c r="G1332" s="71"/>
    </row>
    <row r="1333" spans="2:7" s="131" customFormat="1" ht="11.65" x14ac:dyDescent="0.35">
      <c r="B1333" s="129"/>
      <c r="C1333" s="129"/>
      <c r="D1333" s="69"/>
      <c r="E1333" s="70"/>
      <c r="F1333" s="71"/>
      <c r="G1333" s="71"/>
    </row>
    <row r="1334" spans="2:7" s="131" customFormat="1" ht="11.65" x14ac:dyDescent="0.35">
      <c r="B1334" s="129"/>
      <c r="C1334" s="129"/>
      <c r="D1334" s="69"/>
      <c r="E1334" s="70"/>
      <c r="F1334" s="71"/>
      <c r="G1334" s="71"/>
    </row>
    <row r="1335" spans="2:7" s="131" customFormat="1" ht="11.65" x14ac:dyDescent="0.35">
      <c r="B1335" s="129"/>
      <c r="C1335" s="129"/>
      <c r="D1335" s="69"/>
      <c r="E1335" s="70"/>
      <c r="F1335" s="71"/>
      <c r="G1335" s="71"/>
    </row>
    <row r="1336" spans="2:7" s="131" customFormat="1" ht="11.65" x14ac:dyDescent="0.35">
      <c r="B1336" s="129"/>
      <c r="C1336" s="129"/>
      <c r="D1336" s="69"/>
      <c r="E1336" s="70"/>
      <c r="F1336" s="71"/>
      <c r="G1336" s="71"/>
    </row>
    <row r="1337" spans="2:7" s="131" customFormat="1" ht="11.65" x14ac:dyDescent="0.35">
      <c r="B1337" s="129"/>
      <c r="C1337" s="129"/>
      <c r="D1337" s="69"/>
      <c r="E1337" s="70"/>
      <c r="F1337" s="71"/>
      <c r="G1337" s="71"/>
    </row>
    <row r="1338" spans="2:7" s="131" customFormat="1" ht="11.65" x14ac:dyDescent="0.35">
      <c r="B1338" s="129"/>
      <c r="C1338" s="129"/>
      <c r="D1338" s="69"/>
      <c r="E1338" s="70"/>
      <c r="F1338" s="71"/>
      <c r="G1338" s="71"/>
    </row>
    <row r="1339" spans="2:7" s="131" customFormat="1" ht="11.65" x14ac:dyDescent="0.35">
      <c r="B1339" s="129"/>
      <c r="C1339" s="129"/>
      <c r="D1339" s="69"/>
      <c r="E1339" s="70"/>
      <c r="F1339" s="71"/>
      <c r="G1339" s="71"/>
    </row>
    <row r="1340" spans="2:7" s="131" customFormat="1" ht="11.65" x14ac:dyDescent="0.35">
      <c r="B1340" s="129"/>
      <c r="C1340" s="129"/>
      <c r="D1340" s="69"/>
      <c r="E1340" s="70"/>
      <c r="F1340" s="71"/>
      <c r="G1340" s="71"/>
    </row>
    <row r="1341" spans="2:7" s="131" customFormat="1" ht="11.65" x14ac:dyDescent="0.35">
      <c r="B1341" s="129"/>
      <c r="C1341" s="129"/>
      <c r="D1341" s="69"/>
      <c r="E1341" s="70"/>
      <c r="F1341" s="71"/>
      <c r="G1341" s="71"/>
    </row>
    <row r="1342" spans="2:7" s="131" customFormat="1" ht="11.65" x14ac:dyDescent="0.35">
      <c r="B1342" s="129"/>
      <c r="C1342" s="129"/>
      <c r="D1342" s="69"/>
      <c r="E1342" s="70"/>
      <c r="F1342" s="71"/>
      <c r="G1342" s="71"/>
    </row>
    <row r="1343" spans="2:7" s="131" customFormat="1" ht="11.65" x14ac:dyDescent="0.35">
      <c r="B1343" s="129"/>
      <c r="C1343" s="129"/>
      <c r="D1343" s="69"/>
      <c r="E1343" s="70"/>
      <c r="F1343" s="71"/>
      <c r="G1343" s="71"/>
    </row>
    <row r="1344" spans="2:7" s="131" customFormat="1" ht="11.65" x14ac:dyDescent="0.35">
      <c r="B1344" s="129"/>
      <c r="C1344" s="129"/>
      <c r="D1344" s="69"/>
      <c r="E1344" s="70"/>
      <c r="F1344" s="71"/>
      <c r="G1344" s="71"/>
    </row>
    <row r="1345" spans="2:7" s="131" customFormat="1" ht="11.65" x14ac:dyDescent="0.35">
      <c r="B1345" s="129"/>
      <c r="C1345" s="129"/>
      <c r="D1345" s="69"/>
      <c r="E1345" s="70"/>
      <c r="F1345" s="71"/>
      <c r="G1345" s="71"/>
    </row>
    <row r="1346" spans="2:7" s="131" customFormat="1" ht="11.65" x14ac:dyDescent="0.35">
      <c r="B1346" s="129"/>
      <c r="C1346" s="129"/>
      <c r="D1346" s="69"/>
      <c r="E1346" s="70"/>
      <c r="F1346" s="71"/>
      <c r="G1346" s="71"/>
    </row>
    <row r="1347" spans="2:7" s="131" customFormat="1" ht="11.65" x14ac:dyDescent="0.35">
      <c r="B1347" s="129"/>
      <c r="C1347" s="129"/>
      <c r="D1347" s="69"/>
      <c r="E1347" s="70"/>
      <c r="F1347" s="71"/>
      <c r="G1347" s="71"/>
    </row>
    <row r="1348" spans="2:7" s="131" customFormat="1" ht="11.65" x14ac:dyDescent="0.35">
      <c r="B1348" s="129"/>
      <c r="C1348" s="129"/>
      <c r="D1348" s="69"/>
      <c r="E1348" s="70"/>
      <c r="F1348" s="71"/>
      <c r="G1348" s="71"/>
    </row>
    <row r="1349" spans="2:7" s="131" customFormat="1" ht="11.65" x14ac:dyDescent="0.35">
      <c r="B1349" s="129"/>
      <c r="C1349" s="129"/>
      <c r="D1349" s="69"/>
      <c r="E1349" s="70"/>
      <c r="F1349" s="71"/>
      <c r="G1349" s="71"/>
    </row>
    <row r="1350" spans="2:7" s="131" customFormat="1" ht="11.65" x14ac:dyDescent="0.35">
      <c r="B1350" s="129"/>
      <c r="C1350" s="129"/>
      <c r="D1350" s="69"/>
      <c r="E1350" s="70"/>
      <c r="F1350" s="71"/>
      <c r="G1350" s="71"/>
    </row>
    <row r="1351" spans="2:7" s="131" customFormat="1" ht="11.65" x14ac:dyDescent="0.35">
      <c r="B1351" s="129"/>
      <c r="C1351" s="129"/>
      <c r="D1351" s="69"/>
      <c r="E1351" s="70"/>
      <c r="F1351" s="71"/>
      <c r="G1351" s="71"/>
    </row>
    <row r="1352" spans="2:7" s="131" customFormat="1" ht="11.65" x14ac:dyDescent="0.35">
      <c r="B1352" s="129"/>
      <c r="C1352" s="129"/>
      <c r="D1352" s="69"/>
      <c r="E1352" s="70"/>
      <c r="F1352" s="71"/>
      <c r="G1352" s="71"/>
    </row>
    <row r="1353" spans="2:7" s="131" customFormat="1" ht="11.65" x14ac:dyDescent="0.35">
      <c r="B1353" s="129"/>
      <c r="C1353" s="129"/>
      <c r="D1353" s="69"/>
      <c r="E1353" s="70"/>
      <c r="F1353" s="71"/>
      <c r="G1353" s="71"/>
    </row>
    <row r="1354" spans="2:7" s="131" customFormat="1" ht="11.65" x14ac:dyDescent="0.35">
      <c r="B1354" s="129"/>
      <c r="C1354" s="129"/>
      <c r="D1354" s="69"/>
      <c r="E1354" s="70"/>
      <c r="F1354" s="71"/>
      <c r="G1354" s="71"/>
    </row>
    <row r="1355" spans="2:7" s="131" customFormat="1" ht="11.65" x14ac:dyDescent="0.35">
      <c r="B1355" s="129"/>
      <c r="C1355" s="129"/>
      <c r="D1355" s="69"/>
      <c r="E1355" s="70"/>
      <c r="F1355" s="71"/>
      <c r="G1355" s="71"/>
    </row>
    <row r="1356" spans="2:7" s="131" customFormat="1" ht="11.65" x14ac:dyDescent="0.35">
      <c r="B1356" s="129"/>
      <c r="C1356" s="129"/>
      <c r="D1356" s="69"/>
      <c r="E1356" s="70"/>
      <c r="F1356" s="71"/>
      <c r="G1356" s="71"/>
    </row>
    <row r="1357" spans="2:7" s="131" customFormat="1" ht="11.65" x14ac:dyDescent="0.35">
      <c r="B1357" s="129"/>
      <c r="C1357" s="129"/>
      <c r="D1357" s="69"/>
      <c r="E1357" s="70"/>
      <c r="F1357" s="71"/>
      <c r="G1357" s="71"/>
    </row>
    <row r="1358" spans="2:7" s="131" customFormat="1" ht="11.65" x14ac:dyDescent="0.35">
      <c r="B1358" s="129"/>
      <c r="C1358" s="129"/>
      <c r="D1358" s="69"/>
      <c r="E1358" s="70"/>
      <c r="F1358" s="71"/>
      <c r="G1358" s="71"/>
    </row>
    <row r="1359" spans="2:7" s="131" customFormat="1" ht="11.65" x14ac:dyDescent="0.35">
      <c r="B1359" s="129"/>
      <c r="C1359" s="129"/>
      <c r="D1359" s="69"/>
      <c r="E1359" s="70"/>
      <c r="F1359" s="71"/>
      <c r="G1359" s="71"/>
    </row>
    <row r="1360" spans="2:7" s="131" customFormat="1" ht="11.65" x14ac:dyDescent="0.35">
      <c r="B1360" s="129"/>
      <c r="C1360" s="129"/>
      <c r="D1360" s="69"/>
      <c r="E1360" s="70"/>
      <c r="F1360" s="71"/>
      <c r="G1360" s="71"/>
    </row>
    <row r="1361" spans="2:7" s="131" customFormat="1" ht="11.65" x14ac:dyDescent="0.35">
      <c r="B1361" s="129"/>
      <c r="C1361" s="129"/>
      <c r="D1361" s="69"/>
      <c r="E1361" s="70"/>
      <c r="F1361" s="71"/>
      <c r="G1361" s="71"/>
    </row>
    <row r="1362" spans="2:7" s="131" customFormat="1" ht="11.65" x14ac:dyDescent="0.35">
      <c r="B1362" s="129"/>
      <c r="C1362" s="129"/>
      <c r="D1362" s="69"/>
      <c r="E1362" s="70"/>
      <c r="F1362" s="71"/>
      <c r="G1362" s="71"/>
    </row>
    <row r="1363" spans="2:7" s="131" customFormat="1" ht="11.65" x14ac:dyDescent="0.35">
      <c r="B1363" s="129"/>
      <c r="C1363" s="129"/>
      <c r="D1363" s="69"/>
      <c r="E1363" s="70"/>
      <c r="F1363" s="71"/>
      <c r="G1363" s="71"/>
    </row>
    <row r="1364" spans="2:7" s="131" customFormat="1" ht="11.65" x14ac:dyDescent="0.35">
      <c r="B1364" s="129"/>
      <c r="C1364" s="129"/>
      <c r="D1364" s="69"/>
      <c r="E1364" s="70"/>
      <c r="F1364" s="71"/>
      <c r="G1364" s="71"/>
    </row>
    <row r="1365" spans="2:7" s="131" customFormat="1" ht="11.65" x14ac:dyDescent="0.35">
      <c r="B1365" s="129"/>
      <c r="C1365" s="129"/>
      <c r="D1365" s="69"/>
      <c r="E1365" s="70"/>
      <c r="F1365" s="71"/>
      <c r="G1365" s="71"/>
    </row>
    <row r="1366" spans="2:7" s="131" customFormat="1" ht="11.65" x14ac:dyDescent="0.35">
      <c r="B1366" s="129"/>
      <c r="C1366" s="129"/>
      <c r="D1366" s="69"/>
      <c r="E1366" s="70"/>
      <c r="F1366" s="71"/>
      <c r="G1366" s="71"/>
    </row>
    <row r="1367" spans="2:7" s="131" customFormat="1" ht="11.65" x14ac:dyDescent="0.35">
      <c r="B1367" s="129"/>
      <c r="C1367" s="129"/>
      <c r="D1367" s="69"/>
      <c r="E1367" s="70"/>
      <c r="F1367" s="71"/>
      <c r="G1367" s="71"/>
    </row>
    <row r="1368" spans="2:7" s="131" customFormat="1" ht="11.65" x14ac:dyDescent="0.35">
      <c r="B1368" s="129"/>
      <c r="C1368" s="129"/>
      <c r="D1368" s="69"/>
      <c r="E1368" s="70"/>
      <c r="F1368" s="71"/>
      <c r="G1368" s="71"/>
    </row>
    <row r="1369" spans="2:7" s="131" customFormat="1" ht="11.65" x14ac:dyDescent="0.35">
      <c r="B1369" s="129"/>
      <c r="C1369" s="129"/>
      <c r="D1369" s="69"/>
      <c r="E1369" s="70"/>
      <c r="F1369" s="71"/>
      <c r="G1369" s="71"/>
    </row>
    <row r="1370" spans="2:7" s="131" customFormat="1" ht="11.65" x14ac:dyDescent="0.35">
      <c r="B1370" s="129"/>
      <c r="C1370" s="129"/>
      <c r="D1370" s="69"/>
      <c r="E1370" s="70"/>
      <c r="F1370" s="71"/>
      <c r="G1370" s="71"/>
    </row>
    <row r="1371" spans="2:7" s="131" customFormat="1" ht="11.65" x14ac:dyDescent="0.35">
      <c r="B1371" s="129"/>
      <c r="C1371" s="129"/>
      <c r="D1371" s="69"/>
      <c r="E1371" s="70"/>
      <c r="F1371" s="71"/>
      <c r="G1371" s="71"/>
    </row>
    <row r="1372" spans="2:7" s="131" customFormat="1" ht="11.65" x14ac:dyDescent="0.35">
      <c r="B1372" s="129"/>
      <c r="C1372" s="129"/>
      <c r="D1372" s="69"/>
      <c r="E1372" s="70"/>
      <c r="F1372" s="71"/>
      <c r="G1372" s="71"/>
    </row>
    <row r="1373" spans="2:7" s="131" customFormat="1" ht="11.65" x14ac:dyDescent="0.35">
      <c r="B1373" s="129"/>
      <c r="C1373" s="129"/>
      <c r="D1373" s="69"/>
      <c r="E1373" s="70"/>
      <c r="F1373" s="71"/>
      <c r="G1373" s="71"/>
    </row>
    <row r="1374" spans="2:7" s="131" customFormat="1" ht="11.65" x14ac:dyDescent="0.35">
      <c r="B1374" s="129"/>
      <c r="C1374" s="129"/>
      <c r="D1374" s="69"/>
      <c r="E1374" s="70"/>
      <c r="F1374" s="71"/>
      <c r="G1374" s="71"/>
    </row>
    <row r="1375" spans="2:7" s="131" customFormat="1" ht="11.65" x14ac:dyDescent="0.35">
      <c r="B1375" s="129"/>
      <c r="C1375" s="129"/>
      <c r="D1375" s="69"/>
      <c r="E1375" s="70"/>
      <c r="F1375" s="71"/>
      <c r="G1375" s="71"/>
    </row>
    <row r="1376" spans="2:7" s="131" customFormat="1" ht="11.65" x14ac:dyDescent="0.35">
      <c r="B1376" s="129"/>
      <c r="C1376" s="129"/>
      <c r="D1376" s="69"/>
      <c r="E1376" s="70"/>
      <c r="F1376" s="71"/>
      <c r="G1376" s="71"/>
    </row>
    <row r="1377" spans="2:7" s="131" customFormat="1" ht="11.65" x14ac:dyDescent="0.35">
      <c r="B1377" s="129"/>
      <c r="C1377" s="129"/>
      <c r="D1377" s="69"/>
      <c r="E1377" s="70"/>
      <c r="F1377" s="71"/>
      <c r="G1377" s="71"/>
    </row>
    <row r="1378" spans="2:7" s="131" customFormat="1" ht="11.65" x14ac:dyDescent="0.35">
      <c r="B1378" s="129"/>
      <c r="C1378" s="129"/>
      <c r="D1378" s="69"/>
      <c r="E1378" s="70"/>
      <c r="F1378" s="71"/>
      <c r="G1378" s="71"/>
    </row>
    <row r="1379" spans="2:7" s="131" customFormat="1" ht="11.65" x14ac:dyDescent="0.35">
      <c r="B1379" s="129"/>
      <c r="C1379" s="129"/>
      <c r="D1379" s="69"/>
      <c r="E1379" s="70"/>
      <c r="F1379" s="71"/>
      <c r="G1379" s="71"/>
    </row>
    <row r="1380" spans="2:7" s="131" customFormat="1" ht="11.65" x14ac:dyDescent="0.35">
      <c r="B1380" s="129"/>
      <c r="C1380" s="129"/>
      <c r="D1380" s="69"/>
      <c r="E1380" s="70"/>
      <c r="F1380" s="71"/>
      <c r="G1380" s="71"/>
    </row>
    <row r="1381" spans="2:7" s="131" customFormat="1" ht="11.65" x14ac:dyDescent="0.35">
      <c r="B1381" s="129"/>
      <c r="C1381" s="129"/>
      <c r="D1381" s="69"/>
      <c r="E1381" s="70"/>
      <c r="F1381" s="71"/>
      <c r="G1381" s="71"/>
    </row>
    <row r="1382" spans="2:7" s="131" customFormat="1" ht="11.65" x14ac:dyDescent="0.35">
      <c r="B1382" s="129"/>
      <c r="C1382" s="129"/>
      <c r="D1382" s="69"/>
      <c r="E1382" s="70"/>
      <c r="F1382" s="71"/>
      <c r="G1382" s="71"/>
    </row>
    <row r="1383" spans="2:7" s="131" customFormat="1" ht="11.65" x14ac:dyDescent="0.35">
      <c r="B1383" s="129"/>
      <c r="C1383" s="129"/>
      <c r="D1383" s="69"/>
      <c r="E1383" s="70"/>
      <c r="F1383" s="71"/>
      <c r="G1383" s="71"/>
    </row>
    <row r="1384" spans="2:7" s="131" customFormat="1" ht="11.65" x14ac:dyDescent="0.35">
      <c r="B1384" s="129"/>
      <c r="C1384" s="129"/>
      <c r="D1384" s="69"/>
      <c r="E1384" s="70"/>
      <c r="F1384" s="71"/>
      <c r="G1384" s="71"/>
    </row>
    <row r="1385" spans="2:7" s="131" customFormat="1" ht="11.65" x14ac:dyDescent="0.35">
      <c r="B1385" s="129"/>
      <c r="C1385" s="129"/>
      <c r="D1385" s="69"/>
      <c r="E1385" s="70"/>
      <c r="F1385" s="71"/>
      <c r="G1385" s="71"/>
    </row>
    <row r="1386" spans="2:7" s="131" customFormat="1" ht="11.65" x14ac:dyDescent="0.35">
      <c r="B1386" s="129"/>
      <c r="C1386" s="129"/>
      <c r="D1386" s="69"/>
      <c r="E1386" s="70"/>
      <c r="F1386" s="71"/>
      <c r="G1386" s="71"/>
    </row>
    <row r="1387" spans="2:7" s="131" customFormat="1" ht="11.65" x14ac:dyDescent="0.35">
      <c r="B1387" s="129"/>
      <c r="C1387" s="129"/>
      <c r="D1387" s="69"/>
      <c r="E1387" s="70"/>
      <c r="F1387" s="71"/>
      <c r="G1387" s="71"/>
    </row>
    <row r="1388" spans="2:7" s="131" customFormat="1" ht="11.65" x14ac:dyDescent="0.35">
      <c r="B1388" s="129"/>
      <c r="C1388" s="129"/>
      <c r="D1388" s="69"/>
      <c r="E1388" s="70"/>
      <c r="F1388" s="71"/>
      <c r="G1388" s="71"/>
    </row>
    <row r="1389" spans="2:7" s="131" customFormat="1" ht="11.65" x14ac:dyDescent="0.35">
      <c r="B1389" s="129"/>
      <c r="C1389" s="129"/>
      <c r="D1389" s="69"/>
      <c r="E1389" s="70"/>
      <c r="F1389" s="71"/>
      <c r="G1389" s="71"/>
    </row>
    <row r="1390" spans="2:7" s="131" customFormat="1" ht="11.65" x14ac:dyDescent="0.35">
      <c r="B1390" s="129"/>
      <c r="C1390" s="129"/>
      <c r="D1390" s="69"/>
      <c r="E1390" s="70"/>
      <c r="F1390" s="71"/>
      <c r="G1390" s="71"/>
    </row>
    <row r="1391" spans="2:7" s="131" customFormat="1" ht="11.65" x14ac:dyDescent="0.35">
      <c r="B1391" s="129"/>
      <c r="C1391" s="129"/>
      <c r="D1391" s="69"/>
      <c r="E1391" s="70"/>
      <c r="F1391" s="71"/>
      <c r="G1391" s="71"/>
    </row>
    <row r="1392" spans="2:7" s="131" customFormat="1" ht="11.65" x14ac:dyDescent="0.35">
      <c r="B1392" s="129"/>
      <c r="C1392" s="129"/>
      <c r="D1392" s="69"/>
      <c r="E1392" s="70"/>
      <c r="F1392" s="71"/>
      <c r="G1392" s="71"/>
    </row>
    <row r="1393" spans="2:7" s="131" customFormat="1" ht="11.65" x14ac:dyDescent="0.35">
      <c r="B1393" s="129"/>
      <c r="C1393" s="129"/>
      <c r="D1393" s="69"/>
      <c r="E1393" s="70"/>
      <c r="F1393" s="71"/>
      <c r="G1393" s="71"/>
    </row>
    <row r="1394" spans="2:7" s="131" customFormat="1" ht="11.65" x14ac:dyDescent="0.35">
      <c r="B1394" s="129"/>
      <c r="C1394" s="129"/>
      <c r="D1394" s="69"/>
      <c r="E1394" s="70"/>
      <c r="F1394" s="71"/>
      <c r="G1394" s="71"/>
    </row>
    <row r="1395" spans="2:7" s="131" customFormat="1" ht="11.65" x14ac:dyDescent="0.35">
      <c r="B1395" s="129"/>
      <c r="C1395" s="129"/>
      <c r="D1395" s="69"/>
      <c r="E1395" s="70"/>
      <c r="F1395" s="71"/>
      <c r="G1395" s="71"/>
    </row>
    <row r="1396" spans="2:7" s="131" customFormat="1" ht="11.65" x14ac:dyDescent="0.35">
      <c r="B1396" s="129"/>
      <c r="C1396" s="129"/>
      <c r="D1396" s="69"/>
      <c r="E1396" s="70"/>
      <c r="F1396" s="71"/>
      <c r="G1396" s="71"/>
    </row>
    <row r="1397" spans="2:7" s="131" customFormat="1" ht="11.65" x14ac:dyDescent="0.35">
      <c r="B1397" s="129"/>
      <c r="C1397" s="129"/>
      <c r="D1397" s="69"/>
      <c r="E1397" s="70"/>
      <c r="F1397" s="71"/>
      <c r="G1397" s="71"/>
    </row>
    <row r="1398" spans="2:7" s="131" customFormat="1" ht="11.65" x14ac:dyDescent="0.35">
      <c r="B1398" s="129"/>
      <c r="C1398" s="129"/>
      <c r="D1398" s="69"/>
      <c r="E1398" s="70"/>
      <c r="F1398" s="71"/>
      <c r="G1398" s="71"/>
    </row>
    <row r="1399" spans="2:7" s="131" customFormat="1" ht="11.65" x14ac:dyDescent="0.35">
      <c r="B1399" s="129"/>
      <c r="C1399" s="129"/>
      <c r="D1399" s="69"/>
      <c r="E1399" s="70"/>
      <c r="F1399" s="71"/>
      <c r="G1399" s="71"/>
    </row>
    <row r="1400" spans="2:7" s="131" customFormat="1" ht="11.65" x14ac:dyDescent="0.35">
      <c r="B1400" s="129"/>
      <c r="C1400" s="129"/>
      <c r="D1400" s="69"/>
      <c r="E1400" s="70"/>
      <c r="F1400" s="71"/>
      <c r="G1400" s="71"/>
    </row>
    <row r="1401" spans="2:7" s="131" customFormat="1" ht="11.65" x14ac:dyDescent="0.35">
      <c r="B1401" s="129"/>
      <c r="C1401" s="129"/>
      <c r="D1401" s="69"/>
      <c r="E1401" s="70"/>
      <c r="F1401" s="71"/>
      <c r="G1401" s="71"/>
    </row>
    <row r="1402" spans="2:7" s="131" customFormat="1" ht="11.65" x14ac:dyDescent="0.35">
      <c r="B1402" s="129"/>
      <c r="C1402" s="129"/>
      <c r="D1402" s="69"/>
      <c r="E1402" s="70"/>
      <c r="F1402" s="71"/>
      <c r="G1402" s="71"/>
    </row>
    <row r="1403" spans="2:7" s="131" customFormat="1" ht="11.65" x14ac:dyDescent="0.35">
      <c r="B1403" s="129"/>
      <c r="C1403" s="129"/>
      <c r="D1403" s="69"/>
      <c r="E1403" s="70"/>
      <c r="F1403" s="71"/>
      <c r="G1403" s="71"/>
    </row>
    <row r="1404" spans="2:7" s="131" customFormat="1" ht="11.65" x14ac:dyDescent="0.35">
      <c r="B1404" s="129"/>
      <c r="C1404" s="129"/>
      <c r="D1404" s="69"/>
      <c r="E1404" s="70"/>
      <c r="F1404" s="71"/>
      <c r="G1404" s="71"/>
    </row>
    <row r="1405" spans="2:7" s="131" customFormat="1" ht="11.65" x14ac:dyDescent="0.35">
      <c r="B1405" s="129"/>
      <c r="C1405" s="129"/>
      <c r="D1405" s="69"/>
      <c r="E1405" s="70"/>
      <c r="F1405" s="71"/>
      <c r="G1405" s="71"/>
    </row>
    <row r="1406" spans="2:7" s="131" customFormat="1" ht="11.65" x14ac:dyDescent="0.35">
      <c r="B1406" s="129"/>
      <c r="C1406" s="129"/>
      <c r="D1406" s="69"/>
      <c r="E1406" s="70"/>
      <c r="F1406" s="71"/>
      <c r="G1406" s="71"/>
    </row>
    <row r="1407" spans="2:7" s="131" customFormat="1" ht="11.65" x14ac:dyDescent="0.35">
      <c r="B1407" s="129"/>
      <c r="C1407" s="129"/>
      <c r="D1407" s="69"/>
      <c r="E1407" s="70"/>
      <c r="F1407" s="71"/>
      <c r="G1407" s="71"/>
    </row>
    <row r="1408" spans="2:7" s="131" customFormat="1" ht="11.65" x14ac:dyDescent="0.35">
      <c r="B1408" s="129"/>
      <c r="C1408" s="129"/>
      <c r="D1408" s="69"/>
      <c r="E1408" s="70"/>
      <c r="F1408" s="71"/>
      <c r="G1408" s="71"/>
    </row>
    <row r="1409" spans="2:7" s="131" customFormat="1" ht="11.65" x14ac:dyDescent="0.35">
      <c r="B1409" s="129"/>
      <c r="C1409" s="129"/>
      <c r="D1409" s="69"/>
      <c r="E1409" s="70"/>
      <c r="F1409" s="71"/>
      <c r="G1409" s="71"/>
    </row>
    <row r="1410" spans="2:7" s="131" customFormat="1" ht="11.65" x14ac:dyDescent="0.35">
      <c r="B1410" s="129"/>
      <c r="C1410" s="129"/>
      <c r="D1410" s="69"/>
      <c r="E1410" s="70"/>
      <c r="F1410" s="71"/>
      <c r="G1410" s="71"/>
    </row>
    <row r="1411" spans="2:7" s="131" customFormat="1" ht="11.65" x14ac:dyDescent="0.35">
      <c r="B1411" s="129"/>
      <c r="C1411" s="129"/>
      <c r="D1411" s="69"/>
      <c r="E1411" s="70"/>
      <c r="F1411" s="71"/>
      <c r="G1411" s="71"/>
    </row>
    <row r="1412" spans="2:7" s="131" customFormat="1" ht="11.65" x14ac:dyDescent="0.35">
      <c r="B1412" s="129"/>
      <c r="C1412" s="129"/>
      <c r="D1412" s="69"/>
      <c r="E1412" s="70"/>
      <c r="F1412" s="71"/>
      <c r="G1412" s="71"/>
    </row>
    <row r="1413" spans="2:7" s="131" customFormat="1" ht="11.65" x14ac:dyDescent="0.35">
      <c r="B1413" s="129"/>
      <c r="C1413" s="129"/>
      <c r="D1413" s="69"/>
      <c r="E1413" s="70"/>
      <c r="F1413" s="71"/>
      <c r="G1413" s="71"/>
    </row>
    <row r="1414" spans="2:7" s="131" customFormat="1" ht="11.65" x14ac:dyDescent="0.35">
      <c r="B1414" s="129"/>
      <c r="C1414" s="129"/>
      <c r="D1414" s="69"/>
      <c r="E1414" s="70"/>
      <c r="F1414" s="71"/>
      <c r="G1414" s="71"/>
    </row>
    <row r="1415" spans="2:7" s="131" customFormat="1" ht="11.65" x14ac:dyDescent="0.35">
      <c r="B1415" s="129"/>
      <c r="C1415" s="129"/>
      <c r="D1415" s="69"/>
      <c r="E1415" s="70"/>
      <c r="F1415" s="71"/>
      <c r="G1415" s="71"/>
    </row>
    <row r="1416" spans="2:7" s="131" customFormat="1" ht="11.65" x14ac:dyDescent="0.35">
      <c r="B1416" s="129"/>
      <c r="C1416" s="129"/>
      <c r="D1416" s="69"/>
      <c r="E1416" s="70"/>
      <c r="F1416" s="71"/>
      <c r="G1416" s="71"/>
    </row>
    <row r="1417" spans="2:7" s="131" customFormat="1" ht="11.65" x14ac:dyDescent="0.35">
      <c r="B1417" s="129"/>
      <c r="C1417" s="129"/>
      <c r="D1417" s="69"/>
      <c r="E1417" s="70"/>
      <c r="F1417" s="71"/>
      <c r="G1417" s="71"/>
    </row>
    <row r="1418" spans="2:7" s="131" customFormat="1" ht="11.65" x14ac:dyDescent="0.35">
      <c r="B1418" s="129"/>
      <c r="C1418" s="129"/>
      <c r="D1418" s="69"/>
      <c r="E1418" s="70"/>
      <c r="F1418" s="71"/>
      <c r="G1418" s="71"/>
    </row>
    <row r="1419" spans="2:7" s="131" customFormat="1" ht="11.65" x14ac:dyDescent="0.35">
      <c r="B1419" s="129"/>
      <c r="C1419" s="129"/>
      <c r="D1419" s="69"/>
      <c r="E1419" s="70"/>
      <c r="F1419" s="71"/>
      <c r="G1419" s="71"/>
    </row>
    <row r="1420" spans="2:7" s="131" customFormat="1" ht="11.65" x14ac:dyDescent="0.35">
      <c r="B1420" s="129"/>
      <c r="C1420" s="129"/>
      <c r="D1420" s="69"/>
      <c r="E1420" s="70"/>
      <c r="F1420" s="71"/>
      <c r="G1420" s="71"/>
    </row>
    <row r="1421" spans="2:7" s="131" customFormat="1" ht="11.65" x14ac:dyDescent="0.35">
      <c r="B1421" s="129"/>
      <c r="C1421" s="129"/>
      <c r="D1421" s="69"/>
      <c r="E1421" s="70"/>
      <c r="F1421" s="71"/>
      <c r="G1421" s="71"/>
    </row>
    <row r="1422" spans="2:7" s="131" customFormat="1" ht="11.65" x14ac:dyDescent="0.35">
      <c r="B1422" s="129"/>
      <c r="C1422" s="129"/>
      <c r="D1422" s="69"/>
      <c r="E1422" s="70"/>
      <c r="F1422" s="71"/>
      <c r="G1422" s="71"/>
    </row>
    <row r="1423" spans="2:7" s="131" customFormat="1" ht="11.65" x14ac:dyDescent="0.35">
      <c r="B1423" s="129"/>
      <c r="C1423" s="129"/>
      <c r="D1423" s="69"/>
      <c r="E1423" s="70"/>
      <c r="F1423" s="71"/>
      <c r="G1423" s="71"/>
    </row>
    <row r="1424" spans="2:7" s="131" customFormat="1" ht="11.65" x14ac:dyDescent="0.35">
      <c r="B1424" s="129"/>
      <c r="C1424" s="129"/>
      <c r="D1424" s="69"/>
      <c r="E1424" s="70"/>
      <c r="F1424" s="71"/>
      <c r="G1424" s="71"/>
    </row>
    <row r="1425" spans="2:7" s="131" customFormat="1" ht="11.65" x14ac:dyDescent="0.35">
      <c r="B1425" s="129"/>
      <c r="C1425" s="129"/>
      <c r="D1425" s="69"/>
      <c r="E1425" s="70"/>
      <c r="F1425" s="71"/>
      <c r="G1425" s="71"/>
    </row>
    <row r="1426" spans="2:7" s="131" customFormat="1" ht="11.65" x14ac:dyDescent="0.35">
      <c r="B1426" s="129"/>
      <c r="C1426" s="129"/>
      <c r="D1426" s="69"/>
      <c r="E1426" s="70"/>
      <c r="F1426" s="71"/>
      <c r="G1426" s="71"/>
    </row>
    <row r="1427" spans="2:7" s="131" customFormat="1" ht="11.65" x14ac:dyDescent="0.35">
      <c r="B1427" s="129"/>
      <c r="C1427" s="129"/>
      <c r="D1427" s="69"/>
      <c r="E1427" s="70"/>
      <c r="F1427" s="71"/>
      <c r="G1427" s="71"/>
    </row>
    <row r="1428" spans="2:7" s="131" customFormat="1" ht="11.65" x14ac:dyDescent="0.35">
      <c r="B1428" s="129"/>
      <c r="C1428" s="129"/>
      <c r="D1428" s="69"/>
      <c r="E1428" s="70"/>
      <c r="F1428" s="71"/>
      <c r="G1428" s="71"/>
    </row>
    <row r="1429" spans="2:7" s="131" customFormat="1" ht="11.65" x14ac:dyDescent="0.35">
      <c r="B1429" s="129"/>
      <c r="C1429" s="129"/>
      <c r="D1429" s="69"/>
      <c r="E1429" s="70"/>
      <c r="F1429" s="71"/>
      <c r="G1429" s="71"/>
    </row>
    <row r="1430" spans="2:7" s="131" customFormat="1" ht="11.65" x14ac:dyDescent="0.35">
      <c r="B1430" s="129"/>
      <c r="C1430" s="129"/>
      <c r="D1430" s="69"/>
      <c r="E1430" s="70"/>
      <c r="F1430" s="71"/>
      <c r="G1430" s="71"/>
    </row>
    <row r="1431" spans="2:7" s="131" customFormat="1" ht="11.65" x14ac:dyDescent="0.35">
      <c r="B1431" s="129"/>
      <c r="C1431" s="129"/>
      <c r="D1431" s="69"/>
      <c r="E1431" s="70"/>
      <c r="F1431" s="71"/>
      <c r="G1431" s="71"/>
    </row>
    <row r="1432" spans="2:7" s="131" customFormat="1" ht="11.65" x14ac:dyDescent="0.35">
      <c r="B1432" s="129"/>
      <c r="C1432" s="129"/>
      <c r="D1432" s="69"/>
      <c r="E1432" s="70"/>
      <c r="F1432" s="71"/>
      <c r="G1432" s="71"/>
    </row>
    <row r="1433" spans="2:7" s="131" customFormat="1" ht="11.65" x14ac:dyDescent="0.35">
      <c r="B1433" s="129"/>
      <c r="C1433" s="129"/>
      <c r="D1433" s="69"/>
      <c r="E1433" s="70"/>
      <c r="F1433" s="71"/>
      <c r="G1433" s="71"/>
    </row>
    <row r="1434" spans="2:7" s="131" customFormat="1" ht="11.65" x14ac:dyDescent="0.35">
      <c r="B1434" s="129"/>
      <c r="C1434" s="129"/>
      <c r="D1434" s="69"/>
      <c r="E1434" s="70"/>
      <c r="F1434" s="71"/>
      <c r="G1434" s="71"/>
    </row>
    <row r="1435" spans="2:7" s="131" customFormat="1" ht="11.65" x14ac:dyDescent="0.35">
      <c r="B1435" s="129"/>
      <c r="C1435" s="129"/>
      <c r="D1435" s="69"/>
      <c r="E1435" s="70"/>
      <c r="F1435" s="71"/>
      <c r="G1435" s="71"/>
    </row>
    <row r="1436" spans="2:7" s="131" customFormat="1" ht="11.65" x14ac:dyDescent="0.35">
      <c r="B1436" s="129"/>
      <c r="C1436" s="129"/>
      <c r="D1436" s="69"/>
      <c r="E1436" s="70"/>
      <c r="F1436" s="71"/>
      <c r="G1436" s="71"/>
    </row>
    <row r="1437" spans="2:7" s="131" customFormat="1" ht="11.65" x14ac:dyDescent="0.35">
      <c r="B1437" s="129"/>
      <c r="C1437" s="129"/>
      <c r="D1437" s="69"/>
      <c r="E1437" s="70"/>
      <c r="F1437" s="71"/>
      <c r="G1437" s="71"/>
    </row>
    <row r="1438" spans="2:7" s="131" customFormat="1" ht="11.65" x14ac:dyDescent="0.35">
      <c r="B1438" s="129"/>
      <c r="C1438" s="129"/>
      <c r="D1438" s="69"/>
      <c r="E1438" s="70"/>
      <c r="F1438" s="71"/>
      <c r="G1438" s="71"/>
    </row>
    <row r="1439" spans="2:7" s="131" customFormat="1" ht="11.65" x14ac:dyDescent="0.35">
      <c r="B1439" s="129"/>
      <c r="C1439" s="129"/>
      <c r="D1439" s="69"/>
      <c r="E1439" s="70"/>
      <c r="F1439" s="71"/>
      <c r="G1439" s="71"/>
    </row>
    <row r="1440" spans="2:7" s="131" customFormat="1" ht="11.65" x14ac:dyDescent="0.35">
      <c r="B1440" s="129"/>
      <c r="C1440" s="129"/>
      <c r="D1440" s="69"/>
      <c r="E1440" s="70"/>
      <c r="F1440" s="71"/>
      <c r="G1440" s="71"/>
    </row>
    <row r="1441" spans="2:7" s="131" customFormat="1" ht="11.65" x14ac:dyDescent="0.35">
      <c r="B1441" s="129"/>
      <c r="C1441" s="129"/>
      <c r="D1441" s="69"/>
      <c r="E1441" s="70"/>
      <c r="F1441" s="71"/>
      <c r="G1441" s="71"/>
    </row>
    <row r="1442" spans="2:7" s="131" customFormat="1" ht="11.65" x14ac:dyDescent="0.35">
      <c r="B1442" s="129"/>
      <c r="C1442" s="129"/>
      <c r="D1442" s="69"/>
      <c r="E1442" s="70"/>
      <c r="F1442" s="71"/>
      <c r="G1442" s="71"/>
    </row>
    <row r="1443" spans="2:7" s="131" customFormat="1" ht="11.65" x14ac:dyDescent="0.35">
      <c r="B1443" s="129"/>
      <c r="C1443" s="129"/>
      <c r="D1443" s="69"/>
      <c r="E1443" s="70"/>
      <c r="F1443" s="71"/>
      <c r="G1443" s="71"/>
    </row>
    <row r="1444" spans="2:7" s="131" customFormat="1" ht="11.65" x14ac:dyDescent="0.35">
      <c r="B1444" s="129"/>
      <c r="C1444" s="129"/>
      <c r="D1444" s="69"/>
      <c r="E1444" s="70"/>
      <c r="F1444" s="71"/>
      <c r="G1444" s="71"/>
    </row>
    <row r="1445" spans="2:7" s="131" customFormat="1" ht="11.65" x14ac:dyDescent="0.35">
      <c r="B1445" s="129"/>
      <c r="C1445" s="129"/>
      <c r="D1445" s="69"/>
      <c r="E1445" s="70"/>
      <c r="F1445" s="71"/>
      <c r="G1445" s="71"/>
    </row>
    <row r="1446" spans="2:7" s="131" customFormat="1" ht="11.65" x14ac:dyDescent="0.35">
      <c r="B1446" s="129"/>
      <c r="C1446" s="129"/>
      <c r="D1446" s="69"/>
      <c r="E1446" s="70"/>
      <c r="F1446" s="71"/>
      <c r="G1446" s="71"/>
    </row>
    <row r="1447" spans="2:7" s="131" customFormat="1" ht="11.65" x14ac:dyDescent="0.35">
      <c r="B1447" s="129"/>
      <c r="C1447" s="129"/>
      <c r="D1447" s="69"/>
      <c r="E1447" s="70"/>
      <c r="F1447" s="71"/>
      <c r="G1447" s="71"/>
    </row>
    <row r="1448" spans="2:7" s="131" customFormat="1" ht="11.65" x14ac:dyDescent="0.35">
      <c r="B1448" s="129"/>
      <c r="C1448" s="129"/>
      <c r="D1448" s="69"/>
      <c r="E1448" s="70"/>
      <c r="F1448" s="71"/>
      <c r="G1448" s="71"/>
    </row>
    <row r="1449" spans="2:7" s="131" customFormat="1" ht="11.65" x14ac:dyDescent="0.35">
      <c r="B1449" s="129"/>
      <c r="C1449" s="129"/>
      <c r="D1449" s="69"/>
      <c r="E1449" s="70"/>
      <c r="F1449" s="71"/>
      <c r="G1449" s="71"/>
    </row>
    <row r="1450" spans="2:7" s="131" customFormat="1" ht="11.65" x14ac:dyDescent="0.35">
      <c r="B1450" s="129"/>
      <c r="C1450" s="129"/>
      <c r="D1450" s="69"/>
      <c r="E1450" s="70"/>
      <c r="F1450" s="71"/>
      <c r="G1450" s="71"/>
    </row>
    <row r="1451" spans="2:7" s="131" customFormat="1" ht="11.65" x14ac:dyDescent="0.35">
      <c r="B1451" s="129"/>
      <c r="C1451" s="129"/>
      <c r="D1451" s="69"/>
      <c r="E1451" s="70"/>
      <c r="F1451" s="71"/>
      <c r="G1451" s="71"/>
    </row>
    <row r="1452" spans="2:7" s="131" customFormat="1" ht="11.65" x14ac:dyDescent="0.35">
      <c r="B1452" s="129"/>
      <c r="C1452" s="129"/>
      <c r="D1452" s="69"/>
      <c r="E1452" s="70"/>
      <c r="F1452" s="71"/>
      <c r="G1452" s="71"/>
    </row>
    <row r="1453" spans="2:7" s="131" customFormat="1" ht="11.65" x14ac:dyDescent="0.35">
      <c r="B1453" s="129"/>
      <c r="C1453" s="129"/>
      <c r="D1453" s="69"/>
      <c r="E1453" s="70"/>
      <c r="F1453" s="71"/>
      <c r="G1453" s="71"/>
    </row>
    <row r="1454" spans="2:7" s="131" customFormat="1" ht="11.65" x14ac:dyDescent="0.35">
      <c r="B1454" s="129"/>
      <c r="C1454" s="129"/>
      <c r="D1454" s="69"/>
      <c r="E1454" s="70"/>
      <c r="F1454" s="71"/>
      <c r="G1454" s="71"/>
    </row>
    <row r="1455" spans="2:7" s="131" customFormat="1" ht="11.65" x14ac:dyDescent="0.35">
      <c r="B1455" s="129"/>
      <c r="C1455" s="129"/>
      <c r="D1455" s="69"/>
      <c r="E1455" s="70"/>
      <c r="F1455" s="71"/>
      <c r="G1455" s="71"/>
    </row>
    <row r="1456" spans="2:7" s="131" customFormat="1" ht="11.65" x14ac:dyDescent="0.35">
      <c r="B1456" s="129"/>
      <c r="C1456" s="129"/>
      <c r="D1456" s="69"/>
      <c r="E1456" s="70"/>
      <c r="F1456" s="71"/>
      <c r="G1456" s="71"/>
    </row>
    <row r="1457" spans="2:7" s="131" customFormat="1" ht="11.65" x14ac:dyDescent="0.35">
      <c r="B1457" s="129"/>
      <c r="C1457" s="129"/>
      <c r="D1457" s="69"/>
      <c r="E1457" s="70"/>
      <c r="F1457" s="71"/>
      <c r="G1457" s="71"/>
    </row>
    <row r="1458" spans="2:7" s="131" customFormat="1" ht="11.65" x14ac:dyDescent="0.35">
      <c r="B1458" s="129"/>
      <c r="C1458" s="129"/>
      <c r="D1458" s="69"/>
      <c r="E1458" s="70"/>
      <c r="F1458" s="71"/>
      <c r="G1458" s="71"/>
    </row>
    <row r="1459" spans="2:7" s="131" customFormat="1" ht="11.65" x14ac:dyDescent="0.35">
      <c r="B1459" s="129"/>
      <c r="C1459" s="129"/>
      <c r="D1459" s="69"/>
      <c r="E1459" s="70"/>
      <c r="F1459" s="71"/>
      <c r="G1459" s="71"/>
    </row>
    <row r="1460" spans="2:7" s="131" customFormat="1" ht="11.65" x14ac:dyDescent="0.35">
      <c r="B1460" s="129"/>
      <c r="C1460" s="129"/>
      <c r="D1460" s="69"/>
      <c r="E1460" s="70"/>
      <c r="F1460" s="71"/>
      <c r="G1460" s="71"/>
    </row>
    <row r="1461" spans="2:7" s="131" customFormat="1" ht="11.65" x14ac:dyDescent="0.35">
      <c r="B1461" s="129"/>
      <c r="C1461" s="129"/>
      <c r="D1461" s="69"/>
      <c r="E1461" s="70"/>
      <c r="F1461" s="71"/>
      <c r="G1461" s="71"/>
    </row>
    <row r="1462" spans="2:7" s="131" customFormat="1" ht="11.65" x14ac:dyDescent="0.35">
      <c r="B1462" s="129"/>
      <c r="C1462" s="129"/>
      <c r="D1462" s="69"/>
      <c r="E1462" s="70"/>
      <c r="F1462" s="71"/>
      <c r="G1462" s="71"/>
    </row>
    <row r="1463" spans="2:7" s="131" customFormat="1" ht="11.65" x14ac:dyDescent="0.35">
      <c r="B1463" s="129"/>
      <c r="C1463" s="129"/>
      <c r="D1463" s="69"/>
      <c r="E1463" s="70"/>
      <c r="F1463" s="71"/>
      <c r="G1463" s="71"/>
    </row>
    <row r="1464" spans="2:7" s="131" customFormat="1" ht="11.65" x14ac:dyDescent="0.35">
      <c r="B1464" s="129"/>
      <c r="C1464" s="129"/>
      <c r="D1464" s="69"/>
      <c r="E1464" s="70"/>
      <c r="F1464" s="71"/>
      <c r="G1464" s="71"/>
    </row>
    <row r="1465" spans="2:7" s="131" customFormat="1" ht="11.65" x14ac:dyDescent="0.35">
      <c r="B1465" s="129"/>
      <c r="C1465" s="129"/>
      <c r="D1465" s="69"/>
      <c r="E1465" s="70"/>
      <c r="F1465" s="71"/>
      <c r="G1465" s="71"/>
    </row>
    <row r="1466" spans="2:7" s="131" customFormat="1" ht="11.65" x14ac:dyDescent="0.35">
      <c r="B1466" s="129"/>
      <c r="C1466" s="129"/>
      <c r="D1466" s="69"/>
      <c r="E1466" s="70"/>
      <c r="F1466" s="71"/>
      <c r="G1466" s="71"/>
    </row>
    <row r="1467" spans="2:7" s="131" customFormat="1" ht="11.65" x14ac:dyDescent="0.35">
      <c r="B1467" s="129"/>
      <c r="C1467" s="129"/>
      <c r="D1467" s="69"/>
      <c r="E1467" s="70"/>
      <c r="F1467" s="71"/>
      <c r="G1467" s="71"/>
    </row>
    <row r="1468" spans="2:7" s="131" customFormat="1" ht="11.65" x14ac:dyDescent="0.35">
      <c r="B1468" s="129"/>
      <c r="C1468" s="129"/>
      <c r="D1468" s="69"/>
      <c r="E1468" s="70"/>
      <c r="F1468" s="71"/>
      <c r="G1468" s="71"/>
    </row>
    <row r="1469" spans="2:7" s="131" customFormat="1" ht="11.65" x14ac:dyDescent="0.35">
      <c r="B1469" s="129"/>
      <c r="C1469" s="129"/>
      <c r="D1469" s="69"/>
      <c r="E1469" s="70"/>
      <c r="F1469" s="71"/>
      <c r="G1469" s="71"/>
    </row>
    <row r="1470" spans="2:7" s="131" customFormat="1" ht="11.65" x14ac:dyDescent="0.35">
      <c r="B1470" s="129"/>
      <c r="C1470" s="129"/>
      <c r="D1470" s="69"/>
      <c r="E1470" s="70"/>
      <c r="F1470" s="71"/>
      <c r="G1470" s="71"/>
    </row>
    <row r="1471" spans="2:7" s="131" customFormat="1" ht="11.65" x14ac:dyDescent="0.35">
      <c r="B1471" s="129"/>
      <c r="C1471" s="129"/>
      <c r="D1471" s="69"/>
      <c r="E1471" s="70"/>
      <c r="F1471" s="71"/>
      <c r="G1471" s="71"/>
    </row>
    <row r="1472" spans="2:7" s="131" customFormat="1" ht="11.65" x14ac:dyDescent="0.35">
      <c r="B1472" s="129"/>
      <c r="C1472" s="129"/>
      <c r="D1472" s="69"/>
      <c r="E1472" s="70"/>
      <c r="F1472" s="71"/>
      <c r="G1472" s="71"/>
    </row>
    <row r="1473" spans="2:7" s="131" customFormat="1" ht="11.65" x14ac:dyDescent="0.35">
      <c r="B1473" s="129"/>
      <c r="C1473" s="129"/>
      <c r="D1473" s="69"/>
      <c r="E1473" s="70"/>
      <c r="F1473" s="71"/>
      <c r="G1473" s="71"/>
    </row>
    <row r="1474" spans="2:7" s="131" customFormat="1" ht="11.65" x14ac:dyDescent="0.35">
      <c r="B1474" s="129"/>
      <c r="C1474" s="129"/>
      <c r="D1474" s="69"/>
      <c r="E1474" s="70"/>
      <c r="F1474" s="71"/>
      <c r="G1474" s="71"/>
    </row>
    <row r="1475" spans="2:7" s="131" customFormat="1" ht="11.65" x14ac:dyDescent="0.35">
      <c r="B1475" s="129"/>
      <c r="C1475" s="129"/>
      <c r="D1475" s="69"/>
      <c r="E1475" s="70"/>
      <c r="F1475" s="71"/>
      <c r="G1475" s="71"/>
    </row>
    <row r="1476" spans="2:7" s="131" customFormat="1" ht="11.65" x14ac:dyDescent="0.35">
      <c r="B1476" s="129"/>
      <c r="C1476" s="129"/>
      <c r="D1476" s="69"/>
      <c r="E1476" s="70"/>
      <c r="F1476" s="71"/>
      <c r="G1476" s="71"/>
    </row>
    <row r="1477" spans="2:7" s="131" customFormat="1" ht="11.65" x14ac:dyDescent="0.35">
      <c r="B1477" s="129"/>
      <c r="C1477" s="129"/>
      <c r="D1477" s="69"/>
      <c r="E1477" s="70"/>
      <c r="F1477" s="71"/>
      <c r="G1477" s="71"/>
    </row>
    <row r="1478" spans="2:7" s="131" customFormat="1" ht="11.65" x14ac:dyDescent="0.35">
      <c r="B1478" s="129"/>
      <c r="C1478" s="129"/>
      <c r="D1478" s="69"/>
      <c r="E1478" s="70"/>
      <c r="F1478" s="71"/>
      <c r="G1478" s="71"/>
    </row>
    <row r="1479" spans="2:7" s="131" customFormat="1" ht="11.65" x14ac:dyDescent="0.35">
      <c r="B1479" s="129"/>
      <c r="C1479" s="129"/>
      <c r="D1479" s="69"/>
      <c r="E1479" s="70"/>
      <c r="F1479" s="71"/>
      <c r="G1479" s="71"/>
    </row>
    <row r="1480" spans="2:7" s="131" customFormat="1" ht="11.65" x14ac:dyDescent="0.35">
      <c r="B1480" s="129"/>
      <c r="C1480" s="129"/>
      <c r="D1480" s="69"/>
      <c r="E1480" s="70"/>
      <c r="F1480" s="71"/>
      <c r="G1480" s="71"/>
    </row>
    <row r="1481" spans="2:7" s="131" customFormat="1" ht="11.65" x14ac:dyDescent="0.35">
      <c r="B1481" s="129"/>
      <c r="C1481" s="129"/>
      <c r="D1481" s="69"/>
      <c r="E1481" s="70"/>
      <c r="F1481" s="71"/>
      <c r="G1481" s="71"/>
    </row>
    <row r="1482" spans="2:7" s="131" customFormat="1" ht="11.65" x14ac:dyDescent="0.35">
      <c r="B1482" s="129"/>
      <c r="C1482" s="129"/>
      <c r="D1482" s="69"/>
      <c r="E1482" s="70"/>
      <c r="F1482" s="71"/>
      <c r="G1482" s="71"/>
    </row>
    <row r="1483" spans="2:7" s="131" customFormat="1" ht="11.65" x14ac:dyDescent="0.35">
      <c r="B1483" s="129"/>
      <c r="C1483" s="129"/>
      <c r="D1483" s="69"/>
      <c r="E1483" s="70"/>
      <c r="F1483" s="71"/>
      <c r="G1483" s="71"/>
    </row>
    <row r="1484" spans="2:7" s="131" customFormat="1" ht="11.65" x14ac:dyDescent="0.35">
      <c r="B1484" s="129"/>
      <c r="C1484" s="129"/>
      <c r="D1484" s="69"/>
      <c r="E1484" s="70"/>
      <c r="F1484" s="71"/>
      <c r="G1484" s="71"/>
    </row>
    <row r="1485" spans="2:7" s="131" customFormat="1" ht="11.65" x14ac:dyDescent="0.35">
      <c r="B1485" s="129"/>
      <c r="C1485" s="129"/>
      <c r="D1485" s="69"/>
      <c r="E1485" s="70"/>
      <c r="F1485" s="71"/>
      <c r="G1485" s="71"/>
    </row>
    <row r="1486" spans="2:7" s="131" customFormat="1" ht="11.65" x14ac:dyDescent="0.35">
      <c r="B1486" s="129"/>
      <c r="C1486" s="129"/>
      <c r="D1486" s="69"/>
      <c r="E1486" s="70"/>
      <c r="F1486" s="71"/>
      <c r="G1486" s="71"/>
    </row>
    <row r="1487" spans="2:7" s="131" customFormat="1" ht="11.65" x14ac:dyDescent="0.35">
      <c r="B1487" s="129"/>
      <c r="C1487" s="129"/>
      <c r="D1487" s="69"/>
      <c r="E1487" s="70"/>
      <c r="F1487" s="71"/>
      <c r="G1487" s="71"/>
    </row>
    <row r="1488" spans="2:7" s="131" customFormat="1" ht="11.65" x14ac:dyDescent="0.35">
      <c r="B1488" s="129"/>
      <c r="C1488" s="129"/>
      <c r="D1488" s="69"/>
      <c r="E1488" s="70"/>
      <c r="F1488" s="71"/>
      <c r="G1488" s="71"/>
    </row>
    <row r="1489" spans="2:7" s="131" customFormat="1" ht="11.65" x14ac:dyDescent="0.35">
      <c r="B1489" s="129"/>
      <c r="C1489" s="129"/>
      <c r="D1489" s="69"/>
      <c r="E1489" s="70"/>
      <c r="F1489" s="71"/>
      <c r="G1489" s="71"/>
    </row>
    <row r="1490" spans="2:7" s="131" customFormat="1" ht="11.65" x14ac:dyDescent="0.35">
      <c r="B1490" s="129"/>
      <c r="C1490" s="129"/>
      <c r="D1490" s="69"/>
      <c r="E1490" s="70"/>
      <c r="F1490" s="71"/>
      <c r="G1490" s="71"/>
    </row>
    <row r="1491" spans="2:7" s="131" customFormat="1" ht="11.65" x14ac:dyDescent="0.35">
      <c r="B1491" s="129"/>
      <c r="C1491" s="129"/>
      <c r="D1491" s="69"/>
      <c r="E1491" s="70"/>
      <c r="F1491" s="71"/>
      <c r="G1491" s="71"/>
    </row>
    <row r="1492" spans="2:7" s="131" customFormat="1" ht="11.65" x14ac:dyDescent="0.35">
      <c r="B1492" s="129"/>
      <c r="C1492" s="129"/>
      <c r="D1492" s="69"/>
      <c r="E1492" s="70"/>
      <c r="F1492" s="71"/>
      <c r="G1492" s="71"/>
    </row>
    <row r="1493" spans="2:7" s="131" customFormat="1" ht="11.65" x14ac:dyDescent="0.35">
      <c r="B1493" s="129"/>
      <c r="C1493" s="129"/>
      <c r="D1493" s="69"/>
      <c r="E1493" s="70"/>
      <c r="F1493" s="71"/>
      <c r="G1493" s="71"/>
    </row>
    <row r="1494" spans="2:7" s="131" customFormat="1" ht="11.65" x14ac:dyDescent="0.35">
      <c r="B1494" s="129"/>
      <c r="C1494" s="129"/>
      <c r="D1494" s="69"/>
      <c r="E1494" s="70"/>
      <c r="F1494" s="71"/>
      <c r="G1494" s="71"/>
    </row>
    <row r="1495" spans="2:7" s="131" customFormat="1" ht="11.65" x14ac:dyDescent="0.35">
      <c r="B1495" s="129"/>
      <c r="C1495" s="129"/>
      <c r="D1495" s="69"/>
      <c r="E1495" s="70"/>
      <c r="F1495" s="71"/>
      <c r="G1495" s="71"/>
    </row>
    <row r="1496" spans="2:7" s="131" customFormat="1" ht="11.65" x14ac:dyDescent="0.35">
      <c r="B1496" s="129"/>
      <c r="C1496" s="129"/>
      <c r="D1496" s="69"/>
      <c r="E1496" s="70"/>
      <c r="F1496" s="71"/>
      <c r="G1496" s="71"/>
    </row>
    <row r="1497" spans="2:7" s="131" customFormat="1" ht="11.65" x14ac:dyDescent="0.35">
      <c r="B1497" s="129"/>
      <c r="C1497" s="129"/>
      <c r="D1497" s="69"/>
      <c r="E1497" s="70"/>
      <c r="F1497" s="71"/>
      <c r="G1497" s="71"/>
    </row>
    <row r="1498" spans="2:7" s="131" customFormat="1" ht="11.65" x14ac:dyDescent="0.35">
      <c r="B1498" s="129"/>
      <c r="C1498" s="129"/>
      <c r="D1498" s="69"/>
      <c r="E1498" s="70"/>
      <c r="F1498" s="71"/>
      <c r="G1498" s="71"/>
    </row>
    <row r="1499" spans="2:7" s="131" customFormat="1" ht="11.65" x14ac:dyDescent="0.35">
      <c r="B1499" s="129"/>
      <c r="C1499" s="129"/>
      <c r="D1499" s="69"/>
      <c r="E1499" s="70"/>
      <c r="F1499" s="71"/>
      <c r="G1499" s="71"/>
    </row>
    <row r="1500" spans="2:7" s="131" customFormat="1" ht="11.65" x14ac:dyDescent="0.35">
      <c r="B1500" s="129"/>
      <c r="C1500" s="129"/>
      <c r="D1500" s="69"/>
      <c r="E1500" s="70"/>
      <c r="F1500" s="71"/>
      <c r="G1500" s="71"/>
    </row>
    <row r="1501" spans="2:7" s="131" customFormat="1" ht="11.65" x14ac:dyDescent="0.35">
      <c r="B1501" s="129"/>
      <c r="C1501" s="129"/>
      <c r="D1501" s="69"/>
      <c r="E1501" s="70"/>
      <c r="F1501" s="71"/>
      <c r="G1501" s="71"/>
    </row>
    <row r="1502" spans="2:7" s="131" customFormat="1" ht="11.65" x14ac:dyDescent="0.35">
      <c r="B1502" s="129"/>
      <c r="C1502" s="129"/>
      <c r="D1502" s="69"/>
      <c r="E1502" s="70"/>
      <c r="F1502" s="71"/>
      <c r="G1502" s="71"/>
    </row>
    <row r="1503" spans="2:7" s="131" customFormat="1" ht="11.65" x14ac:dyDescent="0.35">
      <c r="B1503" s="129"/>
      <c r="C1503" s="129"/>
      <c r="D1503" s="69"/>
      <c r="E1503" s="70"/>
      <c r="F1503" s="71"/>
      <c r="G1503" s="71"/>
    </row>
    <row r="1504" spans="2:7" s="131" customFormat="1" ht="11.65" x14ac:dyDescent="0.35">
      <c r="B1504" s="129"/>
      <c r="C1504" s="129"/>
      <c r="D1504" s="69"/>
      <c r="E1504" s="70"/>
      <c r="F1504" s="71"/>
      <c r="G1504" s="71"/>
    </row>
    <row r="1505" spans="2:7" s="131" customFormat="1" ht="11.65" x14ac:dyDescent="0.35">
      <c r="B1505" s="129"/>
      <c r="C1505" s="129"/>
      <c r="D1505" s="69"/>
      <c r="E1505" s="70"/>
      <c r="F1505" s="71"/>
      <c r="G1505" s="71"/>
    </row>
    <row r="1506" spans="2:7" s="131" customFormat="1" ht="11.65" x14ac:dyDescent="0.35">
      <c r="B1506" s="129"/>
      <c r="C1506" s="129"/>
      <c r="D1506" s="69"/>
      <c r="E1506" s="70"/>
      <c r="F1506" s="71"/>
      <c r="G1506" s="71"/>
    </row>
    <row r="1507" spans="2:7" s="131" customFormat="1" ht="11.65" x14ac:dyDescent="0.35">
      <c r="B1507" s="129"/>
      <c r="C1507" s="129"/>
      <c r="D1507" s="69"/>
      <c r="E1507" s="70"/>
      <c r="F1507" s="71"/>
      <c r="G1507" s="71"/>
    </row>
    <row r="1508" spans="2:7" s="131" customFormat="1" ht="11.65" x14ac:dyDescent="0.35">
      <c r="B1508" s="129"/>
      <c r="C1508" s="129"/>
      <c r="D1508" s="69"/>
      <c r="E1508" s="70"/>
      <c r="F1508" s="71"/>
      <c r="G1508" s="71"/>
    </row>
    <row r="1509" spans="2:7" s="131" customFormat="1" ht="11.65" x14ac:dyDescent="0.35">
      <c r="B1509" s="129"/>
      <c r="C1509" s="129"/>
      <c r="D1509" s="69"/>
      <c r="E1509" s="70"/>
      <c r="F1509" s="71"/>
      <c r="G1509" s="71"/>
    </row>
    <row r="1510" spans="2:7" s="131" customFormat="1" ht="11.65" x14ac:dyDescent="0.35">
      <c r="B1510" s="129"/>
      <c r="C1510" s="129"/>
      <c r="D1510" s="69"/>
      <c r="E1510" s="70"/>
      <c r="F1510" s="71"/>
      <c r="G1510" s="71"/>
    </row>
    <row r="1511" spans="2:7" s="131" customFormat="1" ht="11.65" x14ac:dyDescent="0.35">
      <c r="B1511" s="129"/>
      <c r="C1511" s="129"/>
      <c r="D1511" s="69"/>
      <c r="E1511" s="70"/>
      <c r="F1511" s="71"/>
      <c r="G1511" s="71"/>
    </row>
    <row r="1512" spans="2:7" s="131" customFormat="1" ht="11.65" x14ac:dyDescent="0.35">
      <c r="B1512" s="129"/>
      <c r="C1512" s="129"/>
      <c r="D1512" s="69"/>
      <c r="E1512" s="70"/>
      <c r="F1512" s="71"/>
      <c r="G1512" s="71"/>
    </row>
    <row r="1513" spans="2:7" s="131" customFormat="1" ht="11.65" x14ac:dyDescent="0.35">
      <c r="B1513" s="129"/>
      <c r="C1513" s="129"/>
      <c r="D1513" s="69"/>
      <c r="E1513" s="70"/>
      <c r="F1513" s="71"/>
      <c r="G1513" s="71"/>
    </row>
    <row r="1514" spans="2:7" s="131" customFormat="1" ht="11.65" x14ac:dyDescent="0.35">
      <c r="B1514" s="129"/>
      <c r="C1514" s="129"/>
      <c r="D1514" s="69"/>
      <c r="E1514" s="70"/>
      <c r="F1514" s="71"/>
      <c r="G1514" s="71"/>
    </row>
    <row r="1515" spans="2:7" s="131" customFormat="1" ht="11.65" x14ac:dyDescent="0.35">
      <c r="B1515" s="129"/>
      <c r="C1515" s="129"/>
      <c r="D1515" s="69"/>
      <c r="E1515" s="70"/>
      <c r="F1515" s="71"/>
      <c r="G1515" s="71"/>
    </row>
    <row r="1516" spans="2:7" s="131" customFormat="1" ht="11.65" x14ac:dyDescent="0.35">
      <c r="B1516" s="129"/>
      <c r="C1516" s="129"/>
      <c r="D1516" s="69"/>
      <c r="E1516" s="70"/>
      <c r="F1516" s="71"/>
      <c r="G1516" s="71"/>
    </row>
    <row r="1517" spans="2:7" s="131" customFormat="1" ht="11.65" x14ac:dyDescent="0.35">
      <c r="B1517" s="129"/>
      <c r="C1517" s="129"/>
      <c r="D1517" s="69"/>
      <c r="E1517" s="70"/>
      <c r="F1517" s="71"/>
      <c r="G1517" s="71"/>
    </row>
    <row r="1518" spans="2:7" s="131" customFormat="1" ht="11.65" x14ac:dyDescent="0.35">
      <c r="B1518" s="129"/>
      <c r="C1518" s="129"/>
      <c r="D1518" s="69"/>
      <c r="E1518" s="70"/>
      <c r="F1518" s="71"/>
      <c r="G1518" s="71"/>
    </row>
    <row r="1519" spans="2:7" s="131" customFormat="1" ht="11.65" x14ac:dyDescent="0.35">
      <c r="B1519" s="129"/>
      <c r="C1519" s="129"/>
      <c r="D1519" s="69"/>
      <c r="E1519" s="70"/>
      <c r="F1519" s="71"/>
      <c r="G1519" s="71"/>
    </row>
    <row r="1520" spans="2:7" s="131" customFormat="1" ht="11.65" x14ac:dyDescent="0.35">
      <c r="B1520" s="129"/>
      <c r="C1520" s="129"/>
      <c r="D1520" s="69"/>
      <c r="E1520" s="70"/>
      <c r="F1520" s="71"/>
      <c r="G1520" s="71"/>
    </row>
    <row r="1521" spans="2:7" s="131" customFormat="1" ht="11.65" x14ac:dyDescent="0.35">
      <c r="B1521" s="129"/>
      <c r="C1521" s="129"/>
      <c r="D1521" s="69"/>
      <c r="E1521" s="70"/>
      <c r="F1521" s="71"/>
      <c r="G1521" s="71"/>
    </row>
    <row r="1522" spans="2:7" s="131" customFormat="1" ht="11.65" x14ac:dyDescent="0.35">
      <c r="B1522" s="129"/>
      <c r="C1522" s="129"/>
      <c r="D1522" s="69"/>
      <c r="E1522" s="70"/>
      <c r="F1522" s="71"/>
      <c r="G1522" s="71"/>
    </row>
    <row r="1523" spans="2:7" s="131" customFormat="1" ht="11.65" x14ac:dyDescent="0.35">
      <c r="B1523" s="129"/>
      <c r="C1523" s="129"/>
      <c r="D1523" s="69"/>
      <c r="E1523" s="70"/>
      <c r="F1523" s="71"/>
      <c r="G1523" s="71"/>
    </row>
    <row r="1524" spans="2:7" s="131" customFormat="1" ht="11.65" x14ac:dyDescent="0.35">
      <c r="B1524" s="129"/>
      <c r="C1524" s="129"/>
      <c r="D1524" s="69"/>
      <c r="E1524" s="70"/>
      <c r="F1524" s="71"/>
      <c r="G1524" s="71"/>
    </row>
    <row r="1525" spans="2:7" s="131" customFormat="1" ht="11.65" x14ac:dyDescent="0.35">
      <c r="B1525" s="129"/>
      <c r="C1525" s="129"/>
      <c r="D1525" s="69"/>
      <c r="E1525" s="70"/>
      <c r="F1525" s="71"/>
      <c r="G1525" s="71"/>
    </row>
    <row r="1526" spans="2:7" s="131" customFormat="1" ht="11.65" x14ac:dyDescent="0.35">
      <c r="B1526" s="129"/>
      <c r="C1526" s="129"/>
      <c r="D1526" s="69"/>
      <c r="E1526" s="70"/>
      <c r="F1526" s="71"/>
      <c r="G1526" s="71"/>
    </row>
    <row r="1527" spans="2:7" s="131" customFormat="1" ht="11.65" x14ac:dyDescent="0.35">
      <c r="B1527" s="129"/>
      <c r="C1527" s="129"/>
      <c r="D1527" s="69"/>
      <c r="E1527" s="70"/>
      <c r="F1527" s="71"/>
      <c r="G1527" s="71"/>
    </row>
    <row r="1528" spans="2:7" s="131" customFormat="1" ht="11.65" x14ac:dyDescent="0.35">
      <c r="B1528" s="129"/>
      <c r="C1528" s="129"/>
      <c r="D1528" s="69"/>
      <c r="E1528" s="70"/>
      <c r="F1528" s="71"/>
      <c r="G1528" s="71"/>
    </row>
    <row r="1529" spans="2:7" s="131" customFormat="1" ht="11.65" x14ac:dyDescent="0.35">
      <c r="B1529" s="129"/>
      <c r="C1529" s="129"/>
      <c r="D1529" s="69"/>
      <c r="E1529" s="70"/>
      <c r="F1529" s="71"/>
      <c r="G1529" s="71"/>
    </row>
    <row r="1530" spans="2:7" s="131" customFormat="1" ht="11.65" x14ac:dyDescent="0.35">
      <c r="B1530" s="129"/>
      <c r="C1530" s="129"/>
      <c r="D1530" s="69"/>
      <c r="E1530" s="70"/>
      <c r="F1530" s="71"/>
      <c r="G1530" s="71"/>
    </row>
    <row r="1531" spans="2:7" s="131" customFormat="1" ht="11.65" x14ac:dyDescent="0.35">
      <c r="B1531" s="129"/>
      <c r="C1531" s="129"/>
      <c r="D1531" s="69"/>
      <c r="E1531" s="70"/>
      <c r="F1531" s="71"/>
      <c r="G1531" s="71"/>
    </row>
    <row r="1532" spans="2:7" s="131" customFormat="1" ht="11.65" x14ac:dyDescent="0.35">
      <c r="B1532" s="129"/>
      <c r="C1532" s="129"/>
      <c r="D1532" s="69"/>
      <c r="E1532" s="70"/>
      <c r="F1532" s="71"/>
      <c r="G1532" s="71"/>
    </row>
    <row r="1533" spans="2:7" s="131" customFormat="1" ht="11.65" x14ac:dyDescent="0.35">
      <c r="B1533" s="129"/>
      <c r="C1533" s="129"/>
      <c r="D1533" s="69"/>
      <c r="E1533" s="70"/>
      <c r="F1533" s="71"/>
      <c r="G1533" s="71"/>
    </row>
    <row r="1534" spans="2:7" s="131" customFormat="1" ht="11.65" x14ac:dyDescent="0.35">
      <c r="B1534" s="129"/>
      <c r="C1534" s="129"/>
      <c r="D1534" s="69"/>
      <c r="E1534" s="70"/>
      <c r="F1534" s="71"/>
      <c r="G1534" s="71"/>
    </row>
    <row r="1535" spans="2:7" s="131" customFormat="1" ht="11.65" x14ac:dyDescent="0.35">
      <c r="B1535" s="129"/>
      <c r="C1535" s="129"/>
      <c r="D1535" s="69"/>
      <c r="E1535" s="70"/>
      <c r="F1535" s="71"/>
      <c r="G1535" s="71"/>
    </row>
    <row r="1536" spans="2:7" s="131" customFormat="1" ht="11.65" x14ac:dyDescent="0.35">
      <c r="B1536" s="129"/>
      <c r="C1536" s="129"/>
      <c r="D1536" s="69"/>
      <c r="E1536" s="70"/>
      <c r="F1536" s="71"/>
      <c r="G1536" s="71"/>
    </row>
    <row r="1537" spans="2:7" s="131" customFormat="1" ht="11.65" x14ac:dyDescent="0.35">
      <c r="B1537" s="129"/>
      <c r="C1537" s="129"/>
      <c r="D1537" s="69"/>
      <c r="E1537" s="70"/>
      <c r="F1537" s="71"/>
      <c r="G1537" s="71"/>
    </row>
    <row r="1538" spans="2:7" s="131" customFormat="1" ht="11.65" x14ac:dyDescent="0.35">
      <c r="B1538" s="129"/>
      <c r="C1538" s="129"/>
      <c r="D1538" s="69"/>
      <c r="E1538" s="70"/>
      <c r="F1538" s="71"/>
      <c r="G1538" s="71"/>
    </row>
    <row r="1539" spans="2:7" s="131" customFormat="1" ht="11.65" x14ac:dyDescent="0.35">
      <c r="B1539" s="129"/>
      <c r="C1539" s="129"/>
      <c r="D1539" s="69"/>
      <c r="E1539" s="70"/>
      <c r="F1539" s="71"/>
      <c r="G1539" s="71"/>
    </row>
    <row r="1540" spans="2:7" s="131" customFormat="1" ht="11.65" x14ac:dyDescent="0.35">
      <c r="B1540" s="129"/>
      <c r="C1540" s="129"/>
      <c r="D1540" s="69"/>
      <c r="E1540" s="70"/>
      <c r="F1540" s="71"/>
      <c r="G1540" s="71"/>
    </row>
    <row r="1541" spans="2:7" s="131" customFormat="1" ht="11.65" x14ac:dyDescent="0.35">
      <c r="B1541" s="129"/>
      <c r="C1541" s="129"/>
      <c r="D1541" s="69"/>
      <c r="E1541" s="70"/>
      <c r="F1541" s="71"/>
      <c r="G1541" s="71"/>
    </row>
    <row r="1542" spans="2:7" s="131" customFormat="1" ht="11.65" x14ac:dyDescent="0.35">
      <c r="B1542" s="129"/>
      <c r="C1542" s="129"/>
      <c r="D1542" s="69"/>
      <c r="E1542" s="70"/>
      <c r="F1542" s="71"/>
      <c r="G1542" s="71"/>
    </row>
    <row r="1543" spans="2:7" s="131" customFormat="1" ht="11.65" x14ac:dyDescent="0.35">
      <c r="B1543" s="129"/>
      <c r="C1543" s="129"/>
      <c r="D1543" s="69"/>
      <c r="E1543" s="70"/>
      <c r="F1543" s="71"/>
      <c r="G1543" s="71"/>
    </row>
    <row r="1544" spans="2:7" s="131" customFormat="1" ht="11.65" x14ac:dyDescent="0.35">
      <c r="B1544" s="129"/>
      <c r="C1544" s="129"/>
      <c r="D1544" s="69"/>
      <c r="E1544" s="70"/>
      <c r="F1544" s="71"/>
      <c r="G1544" s="71"/>
    </row>
    <row r="1545" spans="2:7" s="131" customFormat="1" ht="11.65" x14ac:dyDescent="0.35">
      <c r="B1545" s="129"/>
      <c r="C1545" s="129"/>
      <c r="D1545" s="69"/>
      <c r="E1545" s="70"/>
      <c r="F1545" s="71"/>
      <c r="G1545" s="71"/>
    </row>
    <row r="1546" spans="2:7" s="131" customFormat="1" ht="11.65" x14ac:dyDescent="0.35">
      <c r="B1546" s="129"/>
      <c r="C1546" s="129"/>
      <c r="D1546" s="69"/>
      <c r="E1546" s="70"/>
      <c r="F1546" s="71"/>
      <c r="G1546" s="71"/>
    </row>
    <row r="1547" spans="2:7" s="131" customFormat="1" ht="11.65" x14ac:dyDescent="0.35">
      <c r="B1547" s="129"/>
      <c r="C1547" s="129"/>
      <c r="D1547" s="69"/>
      <c r="E1547" s="70"/>
      <c r="F1547" s="71"/>
      <c r="G1547" s="71"/>
    </row>
    <row r="1548" spans="2:7" s="131" customFormat="1" ht="11.65" x14ac:dyDescent="0.35">
      <c r="B1548" s="129"/>
      <c r="C1548" s="129"/>
      <c r="D1548" s="69"/>
      <c r="E1548" s="70"/>
      <c r="F1548" s="71"/>
      <c r="G1548" s="71"/>
    </row>
    <row r="1549" spans="2:7" s="131" customFormat="1" ht="11.65" x14ac:dyDescent="0.35">
      <c r="B1549" s="129"/>
      <c r="C1549" s="129"/>
      <c r="D1549" s="69"/>
      <c r="E1549" s="70"/>
      <c r="F1549" s="71"/>
      <c r="G1549" s="71"/>
    </row>
    <row r="1550" spans="2:7" s="131" customFormat="1" ht="11.65" x14ac:dyDescent="0.35">
      <c r="B1550" s="129"/>
      <c r="C1550" s="129"/>
      <c r="D1550" s="69"/>
      <c r="E1550" s="70"/>
      <c r="F1550" s="71"/>
      <c r="G1550" s="71"/>
    </row>
    <row r="1551" spans="2:7" s="131" customFormat="1" ht="11.65" x14ac:dyDescent="0.35">
      <c r="B1551" s="129"/>
      <c r="C1551" s="129"/>
      <c r="D1551" s="69"/>
      <c r="E1551" s="70"/>
      <c r="F1551" s="71"/>
      <c r="G1551" s="71"/>
    </row>
    <row r="1552" spans="2:7" s="131" customFormat="1" ht="11.65" x14ac:dyDescent="0.35">
      <c r="B1552" s="129"/>
      <c r="C1552" s="129"/>
      <c r="D1552" s="69"/>
      <c r="E1552" s="70"/>
      <c r="F1552" s="71"/>
      <c r="G1552" s="71"/>
    </row>
    <row r="1553" spans="2:7" s="131" customFormat="1" ht="11.65" x14ac:dyDescent="0.35">
      <c r="B1553" s="129"/>
      <c r="C1553" s="129"/>
      <c r="D1553" s="69"/>
      <c r="E1553" s="70"/>
      <c r="F1553" s="71"/>
      <c r="G1553" s="71"/>
    </row>
    <row r="1554" spans="2:7" s="131" customFormat="1" ht="11.65" x14ac:dyDescent="0.35">
      <c r="B1554" s="129"/>
      <c r="C1554" s="129"/>
      <c r="D1554" s="69"/>
      <c r="E1554" s="70"/>
      <c r="F1554" s="71"/>
      <c r="G1554" s="71"/>
    </row>
    <row r="1555" spans="2:7" s="131" customFormat="1" ht="11.65" x14ac:dyDescent="0.35">
      <c r="B1555" s="129"/>
      <c r="C1555" s="129"/>
      <c r="D1555" s="69"/>
      <c r="E1555" s="70"/>
      <c r="F1555" s="71"/>
      <c r="G1555" s="71"/>
    </row>
    <row r="1556" spans="2:7" s="131" customFormat="1" ht="11.65" x14ac:dyDescent="0.35">
      <c r="B1556" s="129"/>
      <c r="C1556" s="129"/>
      <c r="D1556" s="69"/>
      <c r="E1556" s="70"/>
      <c r="F1556" s="71"/>
      <c r="G1556" s="71"/>
    </row>
    <row r="1557" spans="2:7" s="131" customFormat="1" ht="11.65" x14ac:dyDescent="0.35">
      <c r="B1557" s="129"/>
      <c r="C1557" s="129"/>
      <c r="D1557" s="69"/>
      <c r="E1557" s="70"/>
      <c r="F1557" s="71"/>
      <c r="G1557" s="71"/>
    </row>
    <row r="1558" spans="2:7" s="131" customFormat="1" ht="11.65" x14ac:dyDescent="0.35">
      <c r="B1558" s="129"/>
      <c r="C1558" s="129"/>
      <c r="D1558" s="69"/>
      <c r="E1558" s="70"/>
      <c r="F1558" s="71"/>
      <c r="G1558" s="71"/>
    </row>
    <row r="1559" spans="2:7" s="131" customFormat="1" ht="11.65" x14ac:dyDescent="0.35">
      <c r="B1559" s="129"/>
      <c r="C1559" s="129"/>
      <c r="D1559" s="69"/>
      <c r="E1559" s="70"/>
      <c r="F1559" s="71"/>
      <c r="G1559" s="71"/>
    </row>
    <row r="1560" spans="2:7" s="131" customFormat="1" ht="11.65" x14ac:dyDescent="0.35">
      <c r="B1560" s="129"/>
      <c r="C1560" s="129"/>
      <c r="D1560" s="69"/>
      <c r="E1560" s="70"/>
      <c r="F1560" s="71"/>
      <c r="G1560" s="71"/>
    </row>
    <row r="1561" spans="2:7" s="131" customFormat="1" ht="11.65" x14ac:dyDescent="0.35">
      <c r="B1561" s="129"/>
      <c r="C1561" s="129"/>
      <c r="D1561" s="69"/>
      <c r="E1561" s="70"/>
      <c r="F1561" s="71"/>
      <c r="G1561" s="71"/>
    </row>
    <row r="1562" spans="2:7" s="131" customFormat="1" ht="11.65" x14ac:dyDescent="0.35">
      <c r="B1562" s="129"/>
      <c r="C1562" s="129"/>
      <c r="D1562" s="69"/>
      <c r="E1562" s="70"/>
      <c r="F1562" s="71"/>
      <c r="G1562" s="71"/>
    </row>
    <row r="1563" spans="2:7" s="131" customFormat="1" ht="11.65" x14ac:dyDescent="0.35">
      <c r="B1563" s="129"/>
      <c r="C1563" s="129"/>
      <c r="D1563" s="69"/>
      <c r="E1563" s="70"/>
      <c r="F1563" s="71"/>
      <c r="G1563" s="71"/>
    </row>
    <row r="1564" spans="2:7" s="131" customFormat="1" ht="11.65" x14ac:dyDescent="0.35">
      <c r="B1564" s="129"/>
      <c r="C1564" s="129"/>
      <c r="D1564" s="69"/>
      <c r="E1564" s="70"/>
      <c r="F1564" s="71"/>
      <c r="G1564" s="71"/>
    </row>
    <row r="1565" spans="2:7" s="131" customFormat="1" ht="11.65" x14ac:dyDescent="0.35">
      <c r="B1565" s="129"/>
      <c r="C1565" s="129"/>
      <c r="D1565" s="69"/>
      <c r="E1565" s="70"/>
      <c r="F1565" s="71"/>
      <c r="G1565" s="71"/>
    </row>
    <row r="1566" spans="2:7" s="131" customFormat="1" ht="11.65" x14ac:dyDescent="0.35">
      <c r="B1566" s="129"/>
      <c r="C1566" s="129"/>
      <c r="D1566" s="69"/>
      <c r="E1566" s="70"/>
      <c r="F1566" s="71"/>
      <c r="G1566" s="71"/>
    </row>
    <row r="1567" spans="2:7" s="131" customFormat="1" ht="11.65" x14ac:dyDescent="0.35">
      <c r="B1567" s="129"/>
      <c r="C1567" s="129"/>
      <c r="D1567" s="69"/>
      <c r="E1567" s="70"/>
      <c r="F1567" s="71"/>
      <c r="G1567" s="71"/>
    </row>
    <row r="1568" spans="2:7" s="131" customFormat="1" ht="11.65" x14ac:dyDescent="0.35">
      <c r="B1568" s="129"/>
      <c r="C1568" s="129"/>
      <c r="D1568" s="69"/>
      <c r="E1568" s="70"/>
      <c r="F1568" s="71"/>
      <c r="G1568" s="71"/>
    </row>
    <row r="1569" spans="2:7" s="131" customFormat="1" ht="11.65" x14ac:dyDescent="0.35">
      <c r="B1569" s="129"/>
      <c r="C1569" s="129"/>
      <c r="D1569" s="69"/>
      <c r="E1569" s="70"/>
      <c r="F1569" s="71"/>
      <c r="G1569" s="71"/>
    </row>
    <row r="1570" spans="2:7" s="131" customFormat="1" ht="11.65" x14ac:dyDescent="0.35">
      <c r="B1570" s="129"/>
      <c r="C1570" s="129"/>
      <c r="D1570" s="69"/>
      <c r="E1570" s="70"/>
      <c r="F1570" s="71"/>
      <c r="G1570" s="71"/>
    </row>
    <row r="1571" spans="2:7" s="131" customFormat="1" ht="11.65" x14ac:dyDescent="0.35">
      <c r="B1571" s="129"/>
      <c r="C1571" s="129"/>
      <c r="D1571" s="69"/>
      <c r="E1571" s="70"/>
      <c r="F1571" s="71"/>
      <c r="G1571" s="71"/>
    </row>
    <row r="1572" spans="2:7" s="131" customFormat="1" ht="11.65" x14ac:dyDescent="0.35">
      <c r="B1572" s="129"/>
      <c r="C1572" s="129"/>
      <c r="D1572" s="69"/>
      <c r="E1572" s="70"/>
      <c r="F1572" s="71"/>
      <c r="G1572" s="71"/>
    </row>
    <row r="1573" spans="2:7" s="131" customFormat="1" ht="11.65" x14ac:dyDescent="0.35">
      <c r="B1573" s="129"/>
      <c r="C1573" s="129"/>
      <c r="D1573" s="69"/>
      <c r="E1573" s="70"/>
      <c r="F1573" s="71"/>
      <c r="G1573" s="71"/>
    </row>
    <row r="1574" spans="2:7" s="131" customFormat="1" ht="11.65" x14ac:dyDescent="0.35">
      <c r="B1574" s="129"/>
      <c r="C1574" s="129"/>
      <c r="D1574" s="69"/>
      <c r="E1574" s="70"/>
      <c r="F1574" s="71"/>
      <c r="G1574" s="71"/>
    </row>
    <row r="1575" spans="2:7" s="131" customFormat="1" ht="11.65" x14ac:dyDescent="0.35">
      <c r="B1575" s="129"/>
      <c r="C1575" s="129"/>
      <c r="D1575" s="69"/>
      <c r="E1575" s="70"/>
      <c r="F1575" s="71"/>
      <c r="G1575" s="71"/>
    </row>
    <row r="1576" spans="2:7" s="131" customFormat="1" ht="11.65" x14ac:dyDescent="0.35">
      <c r="B1576" s="129"/>
      <c r="C1576" s="129"/>
      <c r="D1576" s="69"/>
      <c r="E1576" s="70"/>
      <c r="F1576" s="71"/>
      <c r="G1576" s="71"/>
    </row>
    <row r="1577" spans="2:7" s="131" customFormat="1" ht="11.65" x14ac:dyDescent="0.35">
      <c r="B1577" s="129"/>
      <c r="C1577" s="129"/>
      <c r="D1577" s="69"/>
      <c r="E1577" s="70"/>
      <c r="F1577" s="71"/>
      <c r="G1577" s="71"/>
    </row>
    <row r="1578" spans="2:7" s="131" customFormat="1" ht="11.65" x14ac:dyDescent="0.35">
      <c r="B1578" s="129"/>
      <c r="C1578" s="129"/>
      <c r="D1578" s="69"/>
      <c r="E1578" s="70"/>
      <c r="F1578" s="71"/>
      <c r="G1578" s="71"/>
    </row>
    <row r="1579" spans="2:7" s="131" customFormat="1" ht="11.65" x14ac:dyDescent="0.35">
      <c r="B1579" s="129"/>
      <c r="C1579" s="129"/>
      <c r="D1579" s="69"/>
      <c r="E1579" s="70"/>
      <c r="F1579" s="71"/>
      <c r="G1579" s="71"/>
    </row>
    <row r="1580" spans="2:7" s="131" customFormat="1" ht="11.65" x14ac:dyDescent="0.35">
      <c r="B1580" s="129"/>
      <c r="C1580" s="129"/>
      <c r="D1580" s="69"/>
      <c r="E1580" s="70"/>
      <c r="F1580" s="71"/>
      <c r="G1580" s="71"/>
    </row>
    <row r="1581" spans="2:7" s="131" customFormat="1" ht="11.65" x14ac:dyDescent="0.35">
      <c r="B1581" s="129"/>
      <c r="C1581" s="129"/>
      <c r="D1581" s="69"/>
      <c r="E1581" s="70"/>
      <c r="F1581" s="71"/>
      <c r="G1581" s="71"/>
    </row>
    <row r="1582" spans="2:7" s="131" customFormat="1" ht="11.65" x14ac:dyDescent="0.35">
      <c r="B1582" s="129"/>
      <c r="C1582" s="129"/>
      <c r="D1582" s="69"/>
      <c r="E1582" s="70"/>
      <c r="F1582" s="71"/>
      <c r="G1582" s="71"/>
    </row>
    <row r="1583" spans="2:7" s="131" customFormat="1" ht="11.65" x14ac:dyDescent="0.35">
      <c r="B1583" s="129"/>
      <c r="C1583" s="129"/>
      <c r="D1583" s="69"/>
      <c r="E1583" s="70"/>
      <c r="F1583" s="71"/>
      <c r="G1583" s="71"/>
    </row>
    <row r="1584" spans="2:7" s="131" customFormat="1" ht="11.65" x14ac:dyDescent="0.35">
      <c r="B1584" s="129"/>
      <c r="C1584" s="129"/>
      <c r="D1584" s="69"/>
      <c r="E1584" s="70"/>
      <c r="F1584" s="71"/>
      <c r="G1584" s="71"/>
    </row>
    <row r="1585" spans="2:7" s="131" customFormat="1" ht="11.65" x14ac:dyDescent="0.35">
      <c r="B1585" s="129"/>
      <c r="C1585" s="129"/>
      <c r="D1585" s="69"/>
      <c r="E1585" s="70"/>
      <c r="F1585" s="71"/>
      <c r="G1585" s="71"/>
    </row>
    <row r="1586" spans="2:7" s="131" customFormat="1" ht="11.65" x14ac:dyDescent="0.35">
      <c r="B1586" s="129"/>
      <c r="C1586" s="129"/>
      <c r="D1586" s="69"/>
      <c r="E1586" s="70"/>
      <c r="F1586" s="71"/>
      <c r="G1586" s="71"/>
    </row>
    <row r="1587" spans="2:7" s="131" customFormat="1" ht="11.65" x14ac:dyDescent="0.35">
      <c r="B1587" s="129"/>
      <c r="C1587" s="129"/>
      <c r="D1587" s="69"/>
      <c r="E1587" s="70"/>
      <c r="F1587" s="71"/>
      <c r="G1587" s="71"/>
    </row>
    <row r="1588" spans="2:7" s="131" customFormat="1" ht="11.65" x14ac:dyDescent="0.35">
      <c r="B1588" s="129"/>
      <c r="C1588" s="129"/>
      <c r="D1588" s="69"/>
      <c r="E1588" s="70"/>
      <c r="F1588" s="71"/>
      <c r="G1588" s="71"/>
    </row>
    <row r="1589" spans="2:7" s="131" customFormat="1" ht="11.65" x14ac:dyDescent="0.35">
      <c r="B1589" s="129"/>
      <c r="C1589" s="129"/>
      <c r="D1589" s="69"/>
      <c r="E1589" s="70"/>
      <c r="F1589" s="71"/>
      <c r="G1589" s="71"/>
    </row>
    <row r="1590" spans="2:7" s="131" customFormat="1" ht="11.65" x14ac:dyDescent="0.35">
      <c r="B1590" s="129"/>
      <c r="C1590" s="129"/>
      <c r="D1590" s="69"/>
      <c r="E1590" s="70"/>
      <c r="F1590" s="71"/>
      <c r="G1590" s="71"/>
    </row>
    <row r="1591" spans="2:7" s="131" customFormat="1" ht="11.65" x14ac:dyDescent="0.35">
      <c r="B1591" s="129"/>
      <c r="C1591" s="129"/>
      <c r="D1591" s="69"/>
      <c r="E1591" s="70"/>
      <c r="F1591" s="71"/>
      <c r="G1591" s="71"/>
    </row>
    <row r="1592" spans="2:7" s="131" customFormat="1" ht="11.65" x14ac:dyDescent="0.35">
      <c r="B1592" s="129"/>
      <c r="C1592" s="129"/>
      <c r="D1592" s="69"/>
      <c r="E1592" s="70"/>
      <c r="F1592" s="71"/>
      <c r="G1592" s="71"/>
    </row>
    <row r="1593" spans="2:7" s="131" customFormat="1" ht="11.65" x14ac:dyDescent="0.35">
      <c r="B1593" s="129"/>
      <c r="C1593" s="129"/>
      <c r="D1593" s="69"/>
      <c r="E1593" s="70"/>
      <c r="F1593" s="71"/>
      <c r="G1593" s="71"/>
    </row>
    <row r="1594" spans="2:7" s="131" customFormat="1" ht="11.65" x14ac:dyDescent="0.35">
      <c r="B1594" s="129"/>
      <c r="C1594" s="129"/>
      <c r="D1594" s="69"/>
      <c r="E1594" s="70"/>
      <c r="F1594" s="71"/>
      <c r="G1594" s="71"/>
    </row>
    <row r="1595" spans="2:7" s="131" customFormat="1" ht="11.65" x14ac:dyDescent="0.35">
      <c r="B1595" s="129"/>
      <c r="C1595" s="129"/>
      <c r="D1595" s="69"/>
      <c r="E1595" s="70"/>
      <c r="F1595" s="71"/>
      <c r="G1595" s="71"/>
    </row>
    <row r="1596" spans="2:7" s="131" customFormat="1" ht="11.65" x14ac:dyDescent="0.35">
      <c r="B1596" s="129"/>
      <c r="C1596" s="129"/>
      <c r="D1596" s="69"/>
      <c r="E1596" s="70"/>
      <c r="F1596" s="71"/>
      <c r="G1596" s="71"/>
    </row>
    <row r="1597" spans="2:7" s="131" customFormat="1" ht="11.65" x14ac:dyDescent="0.35">
      <c r="B1597" s="129"/>
      <c r="C1597" s="129"/>
      <c r="D1597" s="69"/>
      <c r="E1597" s="70"/>
      <c r="F1597" s="71"/>
      <c r="G1597" s="71"/>
    </row>
    <row r="1598" spans="2:7" s="131" customFormat="1" ht="11.65" x14ac:dyDescent="0.35">
      <c r="B1598" s="129"/>
      <c r="C1598" s="129"/>
      <c r="D1598" s="69"/>
      <c r="E1598" s="70"/>
      <c r="F1598" s="71"/>
      <c r="G1598" s="71"/>
    </row>
    <row r="1599" spans="2:7" s="131" customFormat="1" ht="11.65" x14ac:dyDescent="0.35">
      <c r="B1599" s="129"/>
      <c r="C1599" s="129"/>
      <c r="D1599" s="69"/>
      <c r="E1599" s="70"/>
      <c r="F1599" s="71"/>
      <c r="G1599" s="71"/>
    </row>
    <row r="1600" spans="2:7" s="131" customFormat="1" ht="11.65" x14ac:dyDescent="0.35">
      <c r="B1600" s="129"/>
      <c r="C1600" s="129"/>
      <c r="D1600" s="69"/>
      <c r="E1600" s="70"/>
      <c r="F1600" s="71"/>
      <c r="G1600" s="71"/>
    </row>
    <row r="1601" spans="2:7" s="131" customFormat="1" ht="11.65" x14ac:dyDescent="0.35">
      <c r="B1601" s="129"/>
      <c r="C1601" s="129"/>
      <c r="D1601" s="69"/>
      <c r="E1601" s="70"/>
      <c r="F1601" s="71"/>
      <c r="G1601" s="71"/>
    </row>
    <row r="1602" spans="2:7" s="131" customFormat="1" ht="11.65" x14ac:dyDescent="0.35">
      <c r="B1602" s="129"/>
      <c r="C1602" s="129"/>
      <c r="D1602" s="69"/>
      <c r="E1602" s="70"/>
      <c r="F1602" s="71"/>
      <c r="G1602" s="71"/>
    </row>
    <row r="1603" spans="2:7" s="131" customFormat="1" ht="11.65" x14ac:dyDescent="0.35">
      <c r="B1603" s="129"/>
      <c r="C1603" s="129"/>
      <c r="D1603" s="69"/>
      <c r="E1603" s="70"/>
      <c r="F1603" s="71"/>
      <c r="G1603" s="71"/>
    </row>
    <row r="1604" spans="2:7" s="131" customFormat="1" ht="11.65" x14ac:dyDescent="0.35">
      <c r="B1604" s="129"/>
      <c r="C1604" s="129"/>
      <c r="D1604" s="69"/>
      <c r="E1604" s="70"/>
      <c r="F1604" s="71"/>
      <c r="G1604" s="71"/>
    </row>
    <row r="1605" spans="2:7" s="131" customFormat="1" ht="11.65" x14ac:dyDescent="0.35">
      <c r="B1605" s="129"/>
      <c r="C1605" s="129"/>
      <c r="D1605" s="69"/>
      <c r="E1605" s="70"/>
      <c r="F1605" s="71"/>
      <c r="G1605" s="71"/>
    </row>
    <row r="1606" spans="2:7" s="131" customFormat="1" ht="11.65" x14ac:dyDescent="0.35">
      <c r="B1606" s="129"/>
      <c r="C1606" s="129"/>
      <c r="D1606" s="69"/>
      <c r="E1606" s="70"/>
      <c r="F1606" s="71"/>
      <c r="G1606" s="71"/>
    </row>
    <row r="1607" spans="2:7" s="131" customFormat="1" ht="11.65" x14ac:dyDescent="0.35">
      <c r="B1607" s="129"/>
      <c r="C1607" s="129"/>
      <c r="D1607" s="69"/>
      <c r="E1607" s="70"/>
      <c r="F1607" s="71"/>
      <c r="G1607" s="71"/>
    </row>
    <row r="1608" spans="2:7" s="131" customFormat="1" ht="11.65" x14ac:dyDescent="0.35">
      <c r="B1608" s="129"/>
      <c r="C1608" s="129"/>
      <c r="D1608" s="69"/>
      <c r="E1608" s="70"/>
      <c r="F1608" s="71"/>
      <c r="G1608" s="71"/>
    </row>
    <row r="1609" spans="2:7" s="131" customFormat="1" ht="11.65" x14ac:dyDescent="0.35">
      <c r="B1609" s="129"/>
      <c r="C1609" s="129"/>
      <c r="D1609" s="69"/>
      <c r="E1609" s="70"/>
      <c r="F1609" s="71"/>
      <c r="G1609" s="71"/>
    </row>
    <row r="1610" spans="2:7" s="131" customFormat="1" ht="11.65" x14ac:dyDescent="0.35">
      <c r="B1610" s="129"/>
      <c r="C1610" s="129"/>
      <c r="D1610" s="69"/>
      <c r="E1610" s="70"/>
      <c r="F1610" s="71"/>
      <c r="G1610" s="71"/>
    </row>
    <row r="1611" spans="2:7" s="131" customFormat="1" ht="11.65" x14ac:dyDescent="0.35">
      <c r="B1611" s="129"/>
      <c r="C1611" s="129"/>
      <c r="D1611" s="69"/>
      <c r="E1611" s="70"/>
      <c r="F1611" s="71"/>
      <c r="G1611" s="71"/>
    </row>
    <row r="1612" spans="2:7" s="131" customFormat="1" ht="11.65" x14ac:dyDescent="0.35">
      <c r="B1612" s="129"/>
      <c r="C1612" s="129"/>
      <c r="D1612" s="69"/>
      <c r="E1612" s="70"/>
      <c r="F1612" s="71"/>
      <c r="G1612" s="71"/>
    </row>
    <row r="1613" spans="2:7" s="131" customFormat="1" ht="11.65" x14ac:dyDescent="0.35">
      <c r="B1613" s="129"/>
      <c r="C1613" s="129"/>
      <c r="D1613" s="69"/>
      <c r="E1613" s="70"/>
      <c r="F1613" s="71"/>
      <c r="G1613" s="71"/>
    </row>
    <row r="1614" spans="2:7" s="131" customFormat="1" ht="11.65" x14ac:dyDescent="0.35">
      <c r="B1614" s="129"/>
      <c r="C1614" s="129"/>
      <c r="D1614" s="69"/>
      <c r="E1614" s="70"/>
      <c r="F1614" s="71"/>
      <c r="G1614" s="71"/>
    </row>
    <row r="1615" spans="2:7" s="131" customFormat="1" ht="11.65" x14ac:dyDescent="0.35">
      <c r="B1615" s="129"/>
      <c r="C1615" s="129"/>
      <c r="D1615" s="69"/>
      <c r="E1615" s="70"/>
      <c r="F1615" s="71"/>
      <c r="G1615" s="71"/>
    </row>
    <row r="1616" spans="2:7" s="131" customFormat="1" ht="11.65" x14ac:dyDescent="0.35">
      <c r="B1616" s="129"/>
      <c r="C1616" s="129"/>
      <c r="D1616" s="69"/>
      <c r="E1616" s="70"/>
      <c r="F1616" s="71"/>
      <c r="G1616" s="71"/>
    </row>
    <row r="1617" spans="2:7" s="131" customFormat="1" ht="11.65" x14ac:dyDescent="0.35">
      <c r="B1617" s="129"/>
      <c r="C1617" s="129"/>
      <c r="D1617" s="69"/>
      <c r="E1617" s="70"/>
      <c r="F1617" s="71"/>
      <c r="G1617" s="71"/>
    </row>
    <row r="1618" spans="2:7" s="131" customFormat="1" ht="11.65" x14ac:dyDescent="0.35">
      <c r="B1618" s="129"/>
      <c r="C1618" s="129"/>
      <c r="D1618" s="69"/>
      <c r="E1618" s="70"/>
      <c r="F1618" s="71"/>
      <c r="G1618" s="71"/>
    </row>
    <row r="1619" spans="2:7" s="131" customFormat="1" ht="11.65" x14ac:dyDescent="0.35">
      <c r="B1619" s="129"/>
      <c r="C1619" s="129"/>
      <c r="D1619" s="69"/>
      <c r="E1619" s="70"/>
      <c r="F1619" s="71"/>
      <c r="G1619" s="71"/>
    </row>
    <row r="1620" spans="2:7" s="131" customFormat="1" ht="11.65" x14ac:dyDescent="0.35">
      <c r="B1620" s="129"/>
      <c r="C1620" s="129"/>
      <c r="D1620" s="69"/>
      <c r="E1620" s="70"/>
      <c r="F1620" s="71"/>
      <c r="G1620" s="71"/>
    </row>
    <row r="1621" spans="2:7" s="131" customFormat="1" ht="11.65" x14ac:dyDescent="0.35">
      <c r="B1621" s="129"/>
      <c r="C1621" s="129"/>
      <c r="D1621" s="69"/>
      <c r="E1621" s="70"/>
      <c r="F1621" s="71"/>
      <c r="G1621" s="71"/>
    </row>
    <row r="1622" spans="2:7" s="131" customFormat="1" ht="11.65" x14ac:dyDescent="0.35">
      <c r="B1622" s="129"/>
      <c r="C1622" s="129"/>
      <c r="D1622" s="69"/>
      <c r="E1622" s="70"/>
      <c r="F1622" s="71"/>
      <c r="G1622" s="71"/>
    </row>
    <row r="1623" spans="2:7" s="131" customFormat="1" ht="11.65" x14ac:dyDescent="0.35">
      <c r="B1623" s="129"/>
      <c r="C1623" s="129"/>
      <c r="D1623" s="69"/>
      <c r="E1623" s="70"/>
      <c r="F1623" s="71"/>
      <c r="G1623" s="71"/>
    </row>
    <row r="1624" spans="2:7" s="131" customFormat="1" ht="11.65" x14ac:dyDescent="0.35">
      <c r="B1624" s="129"/>
      <c r="C1624" s="129"/>
      <c r="D1624" s="69"/>
      <c r="E1624" s="70"/>
      <c r="F1624" s="71"/>
      <c r="G1624" s="71"/>
    </row>
    <row r="1625" spans="2:7" s="131" customFormat="1" ht="11.65" x14ac:dyDescent="0.35">
      <c r="B1625" s="129"/>
      <c r="C1625" s="129"/>
      <c r="D1625" s="69"/>
      <c r="E1625" s="70"/>
      <c r="F1625" s="71"/>
      <c r="G1625" s="71"/>
    </row>
    <row r="1626" spans="2:7" s="131" customFormat="1" ht="11.65" x14ac:dyDescent="0.35">
      <c r="B1626" s="129"/>
      <c r="C1626" s="129"/>
      <c r="D1626" s="69"/>
      <c r="E1626" s="70"/>
      <c r="F1626" s="71"/>
      <c r="G1626" s="71"/>
    </row>
    <row r="1627" spans="2:7" s="131" customFormat="1" ht="11.65" x14ac:dyDescent="0.35">
      <c r="B1627" s="129"/>
      <c r="C1627" s="129"/>
      <c r="D1627" s="69"/>
      <c r="E1627" s="70"/>
      <c r="F1627" s="71"/>
      <c r="G1627" s="71"/>
    </row>
    <row r="1628" spans="2:7" s="131" customFormat="1" ht="11.65" x14ac:dyDescent="0.35">
      <c r="B1628" s="129"/>
      <c r="C1628" s="129"/>
      <c r="D1628" s="69"/>
      <c r="E1628" s="70"/>
      <c r="F1628" s="71"/>
      <c r="G1628" s="71"/>
    </row>
    <row r="1629" spans="2:7" s="131" customFormat="1" ht="11.65" x14ac:dyDescent="0.35">
      <c r="B1629" s="129"/>
      <c r="C1629" s="129"/>
      <c r="D1629" s="69"/>
      <c r="E1629" s="70"/>
      <c r="F1629" s="71"/>
      <c r="G1629" s="71"/>
    </row>
    <row r="1630" spans="2:7" s="131" customFormat="1" ht="11.65" x14ac:dyDescent="0.35">
      <c r="B1630" s="129"/>
      <c r="C1630" s="129"/>
      <c r="D1630" s="69"/>
      <c r="E1630" s="70"/>
      <c r="F1630" s="71"/>
      <c r="G1630" s="71"/>
    </row>
    <row r="1631" spans="2:7" s="131" customFormat="1" ht="11.65" x14ac:dyDescent="0.35">
      <c r="B1631" s="129"/>
      <c r="C1631" s="129"/>
      <c r="D1631" s="69"/>
      <c r="E1631" s="70"/>
      <c r="F1631" s="71"/>
      <c r="G1631" s="71"/>
    </row>
    <row r="1632" spans="2:7" s="131" customFormat="1" ht="11.65" x14ac:dyDescent="0.35">
      <c r="B1632" s="129"/>
      <c r="C1632" s="129"/>
      <c r="D1632" s="69"/>
      <c r="E1632" s="70"/>
      <c r="F1632" s="71"/>
      <c r="G1632" s="71"/>
    </row>
    <row r="1633" spans="2:7" s="131" customFormat="1" ht="11.65" x14ac:dyDescent="0.35">
      <c r="B1633" s="129"/>
      <c r="C1633" s="129"/>
      <c r="D1633" s="69"/>
      <c r="E1633" s="70"/>
      <c r="F1633" s="71"/>
      <c r="G1633" s="71"/>
    </row>
  </sheetData>
  <sheetProtection algorithmName="SHA-512" hashValue="suolk0vTLZeoQOUtr+Yuu5+sq8g8ImjBGgvA/hPF2paVNj6qzo7A+Uzasjaef56cBcwL1O96YvH7HzdcxJ+9GQ==" saltValue="mnPdnGOFh7p9U+QS9qzPIw=="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JULFS--6S/11&amp;C&amp;G&amp;R&amp;"Trebuchet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JULFS--6S1102P
Datum/Date: maj/May 2026</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93BD4-6680-454B-92A9-988FE67EFC51}">
  <sheetPr codeName="List8">
    <pageSetUpPr fitToPage="1"/>
  </sheetPr>
  <dimension ref="A1:G1636"/>
  <sheetViews>
    <sheetView view="pageBreakPreview" zoomScaleNormal="100" zoomScaleSheetLayoutView="100" workbookViewId="0"/>
  </sheetViews>
  <sheetFormatPr defaultColWidth="9" defaultRowHeight="12.75" x14ac:dyDescent="0.35"/>
  <cols>
    <col min="1" max="1" width="7.73046875" style="131" customWidth="1"/>
    <col min="2" max="3" width="50.73046875" style="129" customWidth="1"/>
    <col min="4" max="4" width="4.73046875" style="69" customWidth="1"/>
    <col min="5" max="5" width="10.73046875" style="70" customWidth="1"/>
    <col min="6" max="6" width="10.73046875" style="71" customWidth="1"/>
    <col min="7" max="7" width="12.73046875" style="71" customWidth="1"/>
  </cols>
  <sheetData>
    <row r="1" spans="1:7" x14ac:dyDescent="0.35">
      <c r="A1" s="38" t="s">
        <v>8</v>
      </c>
      <c r="B1" s="39" t="str">
        <f>'0_Osebe'!$B$1</f>
        <v>UNIVERZA V LJUBLJANI</v>
      </c>
      <c r="C1" s="39" t="str">
        <f>'0_Osebe'!$C$1</f>
        <v>UNIVERSITY IN LJUBLJANA</v>
      </c>
      <c r="D1" s="54"/>
      <c r="E1" s="57"/>
      <c r="F1" s="57"/>
      <c r="G1" s="57"/>
    </row>
    <row r="2" spans="1:7" x14ac:dyDescent="0.35">
      <c r="A2" s="38"/>
      <c r="B2" s="42"/>
      <c r="C2" s="42"/>
      <c r="D2" s="54"/>
      <c r="E2" s="57"/>
      <c r="F2" s="57"/>
      <c r="G2" s="57"/>
    </row>
    <row r="3" spans="1:7" x14ac:dyDescent="0.35">
      <c r="A3" s="38" t="s">
        <v>11</v>
      </c>
      <c r="B3" s="39" t="str">
        <f>'0_Osebe'!$B$3</f>
        <v>Fakulteta za strojništvo</v>
      </c>
      <c r="C3" s="39" t="str">
        <f>'0_Osebe'!$C$3</f>
        <v>Faculty of Mechanical Engineering</v>
      </c>
      <c r="D3" s="54"/>
      <c r="E3" s="57"/>
      <c r="F3" s="57"/>
      <c r="G3" s="57"/>
    </row>
    <row r="4" spans="1:7" x14ac:dyDescent="0.35">
      <c r="A4" s="38" t="s">
        <v>10</v>
      </c>
      <c r="B4" s="39" t="str">
        <f>'0_Osebe'!$B$4</f>
        <v>STAVBA FAKULTETE</v>
      </c>
      <c r="C4" s="39" t="str">
        <f>'0_Osebe'!$C$4</f>
        <v>FACULTY BUILDING</v>
      </c>
      <c r="D4" s="54"/>
      <c r="E4" s="57"/>
      <c r="F4" s="57"/>
      <c r="G4" s="57"/>
    </row>
    <row r="5" spans="1:7" x14ac:dyDescent="0.35">
      <c r="A5" s="107"/>
      <c r="B5" s="135"/>
      <c r="C5" s="135"/>
      <c r="D5" s="97"/>
      <c r="E5" s="96"/>
      <c r="F5" s="54"/>
      <c r="G5" s="54"/>
    </row>
    <row r="6" spans="1:7" x14ac:dyDescent="0.35">
      <c r="A6" s="136"/>
      <c r="B6" s="137"/>
      <c r="C6" s="137"/>
      <c r="D6" s="97"/>
      <c r="E6" s="96"/>
      <c r="F6" s="54"/>
      <c r="G6" s="54"/>
    </row>
    <row r="7" spans="1:7" x14ac:dyDescent="0.35">
      <c r="A7" s="138" t="s">
        <v>140</v>
      </c>
      <c r="B7" s="39" t="s">
        <v>69</v>
      </c>
      <c r="C7" s="39" t="s">
        <v>478</v>
      </c>
      <c r="D7" s="139"/>
      <c r="E7" s="140"/>
      <c r="F7" s="141"/>
      <c r="G7" s="142"/>
    </row>
    <row r="8" spans="1:7" x14ac:dyDescent="0.35">
      <c r="A8" s="143" t="s">
        <v>143</v>
      </c>
      <c r="B8" s="144" t="s">
        <v>379</v>
      </c>
      <c r="C8" s="144" t="s">
        <v>377</v>
      </c>
      <c r="D8" s="139"/>
      <c r="E8" s="140"/>
      <c r="F8" s="141"/>
      <c r="G8" s="145">
        <f>G84</f>
        <v>0</v>
      </c>
    </row>
    <row r="9" spans="1:7" x14ac:dyDescent="0.35">
      <c r="A9" s="38"/>
      <c r="B9" s="42"/>
      <c r="C9" s="42"/>
      <c r="D9" s="42"/>
      <c r="E9" s="96"/>
      <c r="F9" s="54"/>
      <c r="G9" s="205"/>
    </row>
    <row r="10" spans="1:7" x14ac:dyDescent="0.35">
      <c r="A10" s="128" t="s">
        <v>473</v>
      </c>
      <c r="B10" s="42"/>
      <c r="C10" s="42"/>
      <c r="D10" s="146"/>
      <c r="E10" s="96"/>
      <c r="F10" s="54"/>
      <c r="G10" s="54"/>
    </row>
    <row r="11" spans="1:7" x14ac:dyDescent="0.35">
      <c r="A11" s="147"/>
      <c r="B11" s="39"/>
      <c r="C11" s="39"/>
      <c r="D11" s="148"/>
      <c r="E11" s="149"/>
      <c r="F11" s="150"/>
      <c r="G11" s="150"/>
    </row>
    <row r="12" spans="1:7" x14ac:dyDescent="0.35">
      <c r="A12" s="151" t="s">
        <v>1</v>
      </c>
      <c r="B12" s="152" t="s">
        <v>2</v>
      </c>
      <c r="C12" s="152" t="s">
        <v>476</v>
      </c>
      <c r="D12" s="153" t="s">
        <v>37</v>
      </c>
      <c r="E12" s="154" t="s">
        <v>3</v>
      </c>
      <c r="F12" s="155" t="s">
        <v>36</v>
      </c>
      <c r="G12" s="155" t="s">
        <v>4</v>
      </c>
    </row>
    <row r="13" spans="1:7" x14ac:dyDescent="0.35">
      <c r="A13" s="156"/>
      <c r="B13" s="157"/>
      <c r="C13" s="158"/>
      <c r="D13" s="159"/>
      <c r="E13" s="160"/>
      <c r="F13" s="161"/>
      <c r="G13" s="161"/>
    </row>
    <row r="14" spans="1:7" s="165" customFormat="1" ht="13.15" x14ac:dyDescent="0.4">
      <c r="A14" s="163" t="s">
        <v>137</v>
      </c>
      <c r="B14" s="164" t="str">
        <f>$B$8</f>
        <v>OSKRBA S PROPANOM</v>
      </c>
      <c r="C14" s="164" t="str">
        <f>$C$8</f>
        <v>PROPANE SUPPLY</v>
      </c>
      <c r="D14" s="169"/>
      <c r="E14" s="170"/>
      <c r="F14" s="171"/>
      <c r="G14" s="171"/>
    </row>
    <row r="15" spans="1:7" x14ac:dyDescent="0.35">
      <c r="A15" s="166"/>
      <c r="B15" s="167"/>
      <c r="C15" s="168"/>
      <c r="D15" s="169"/>
      <c r="E15" s="170"/>
      <c r="F15" s="171"/>
      <c r="G15" s="171"/>
    </row>
    <row r="16" spans="1:7" ht="58.15" x14ac:dyDescent="0.35">
      <c r="A16" s="206"/>
      <c r="B16" s="207" t="s">
        <v>151</v>
      </c>
      <c r="C16" s="208" t="s">
        <v>330</v>
      </c>
      <c r="D16" s="169"/>
      <c r="E16" s="170"/>
      <c r="F16" s="171"/>
      <c r="G16" s="171"/>
    </row>
    <row r="17" spans="1:7" x14ac:dyDescent="0.35">
      <c r="A17" s="206"/>
      <c r="B17" s="167"/>
      <c r="C17" s="168"/>
      <c r="D17" s="169"/>
      <c r="E17" s="170"/>
      <c r="F17" s="171"/>
      <c r="G17" s="171"/>
    </row>
    <row r="18" spans="1:7" ht="23.25" x14ac:dyDescent="0.35">
      <c r="A18" s="174"/>
      <c r="B18" s="207" t="s">
        <v>256</v>
      </c>
      <c r="C18" s="208" t="s">
        <v>331</v>
      </c>
      <c r="D18" s="169"/>
      <c r="E18" s="170"/>
      <c r="F18" s="171"/>
      <c r="G18" s="171"/>
    </row>
    <row r="19" spans="1:7" x14ac:dyDescent="0.35">
      <c r="A19" s="174"/>
      <c r="B19" s="167"/>
      <c r="C19" s="168"/>
      <c r="D19" s="169"/>
      <c r="E19" s="181"/>
      <c r="F19" s="171"/>
      <c r="G19" s="171"/>
    </row>
    <row r="20" spans="1:7" ht="58.9" x14ac:dyDescent="0.35">
      <c r="A20" s="174" t="str">
        <f>CONCATENATE($A$14,".",TEXT(COUNTA(A$15:A19)-COUNTIF(A$15:A19,"*.")-COUNTIF(A$15:A19,"*)")+1,0))</f>
        <v>3.1</v>
      </c>
      <c r="B20" s="167" t="s">
        <v>267</v>
      </c>
      <c r="C20" s="168" t="s">
        <v>350</v>
      </c>
      <c r="D20" s="169"/>
      <c r="E20" s="170"/>
      <c r="F20" s="171"/>
      <c r="G20" s="171"/>
    </row>
    <row r="21" spans="1:7" x14ac:dyDescent="0.35">
      <c r="A21" s="209"/>
      <c r="B21" s="167" t="s">
        <v>224</v>
      </c>
      <c r="C21" s="168" t="s">
        <v>351</v>
      </c>
      <c r="D21" s="169"/>
      <c r="E21" s="170"/>
      <c r="F21" s="171"/>
      <c r="G21" s="171"/>
    </row>
    <row r="22" spans="1:7" x14ac:dyDescent="0.35">
      <c r="A22" s="180"/>
      <c r="B22" s="167" t="s">
        <v>266</v>
      </c>
      <c r="C22" s="168" t="s">
        <v>352</v>
      </c>
      <c r="D22" s="169" t="s">
        <v>6</v>
      </c>
      <c r="E22" s="170">
        <v>1</v>
      </c>
      <c r="F22" s="6"/>
      <c r="G22" s="210">
        <f t="shared" ref="G22" si="0">ROUND(E22*F22,2)</f>
        <v>0</v>
      </c>
    </row>
    <row r="23" spans="1:7" s="69" customFormat="1" ht="11.65" x14ac:dyDescent="0.35">
      <c r="A23" s="180"/>
      <c r="B23" s="167"/>
      <c r="C23" s="168"/>
      <c r="D23" s="169"/>
      <c r="E23" s="170"/>
      <c r="F23" s="171"/>
      <c r="G23" s="171"/>
    </row>
    <row r="24" spans="1:7" s="69" customFormat="1" ht="58.15" x14ac:dyDescent="0.35">
      <c r="A24" s="174" t="str">
        <f>CONCATENATE($A$14,".",TEXT(COUNTA(A$15:A23)-COUNTIF(A$15:A23,"*.")-COUNTIF(A$15:A23,"*)")+1,0))</f>
        <v>3.2</v>
      </c>
      <c r="B24" s="167" t="s">
        <v>257</v>
      </c>
      <c r="C24" s="168" t="s">
        <v>335</v>
      </c>
      <c r="D24" s="175"/>
      <c r="E24" s="176"/>
      <c r="F24" s="177"/>
      <c r="G24" s="177"/>
    </row>
    <row r="25" spans="1:7" x14ac:dyDescent="0.35">
      <c r="A25" s="180"/>
      <c r="B25" s="167" t="s">
        <v>266</v>
      </c>
      <c r="C25" s="168" t="s">
        <v>352</v>
      </c>
      <c r="D25" s="169" t="s">
        <v>6</v>
      </c>
      <c r="E25" s="170">
        <v>1</v>
      </c>
      <c r="F25" s="6"/>
      <c r="G25" s="210">
        <f t="shared" ref="G25" si="1">ROUND(E25*F25,2)</f>
        <v>0</v>
      </c>
    </row>
    <row r="26" spans="1:7" s="69" customFormat="1" ht="11.65" x14ac:dyDescent="0.35">
      <c r="A26" s="179"/>
      <c r="B26" s="167"/>
      <c r="C26" s="168"/>
      <c r="D26" s="175"/>
      <c r="E26" s="182"/>
      <c r="F26" s="177"/>
      <c r="G26" s="177"/>
    </row>
    <row r="27" spans="1:7" ht="34.9" x14ac:dyDescent="0.35">
      <c r="A27" s="174" t="str">
        <f>CONCATENATE($A$14,".",TEXT(COUNTA(A$15:A26)-COUNTIF(A$15:A26,"*.")-COUNTIF(A$15:A26,"*)")+1,0))</f>
        <v>3.3</v>
      </c>
      <c r="B27" s="167" t="s">
        <v>260</v>
      </c>
      <c r="C27" s="168" t="s">
        <v>340</v>
      </c>
      <c r="D27" s="175"/>
      <c r="E27" s="176"/>
      <c r="F27" s="177"/>
      <c r="G27" s="177"/>
    </row>
    <row r="28" spans="1:7" ht="23.25" x14ac:dyDescent="0.35">
      <c r="A28" s="178"/>
      <c r="B28" s="167" t="s">
        <v>198</v>
      </c>
      <c r="C28" s="168" t="s">
        <v>341</v>
      </c>
      <c r="D28" s="175" t="s">
        <v>5</v>
      </c>
      <c r="E28" s="176">
        <v>3</v>
      </c>
      <c r="F28" s="5"/>
      <c r="G28" s="177">
        <f t="shared" ref="G28" si="2">ROUND(E28*F28,2)</f>
        <v>0</v>
      </c>
    </row>
    <row r="29" spans="1:7" x14ac:dyDescent="0.35">
      <c r="A29" s="178"/>
      <c r="B29" s="167"/>
      <c r="C29" s="168"/>
      <c r="D29" s="175"/>
      <c r="E29" s="176"/>
      <c r="F29" s="177"/>
      <c r="G29" s="177"/>
    </row>
    <row r="30" spans="1:7" s="69" customFormat="1" ht="58.15" x14ac:dyDescent="0.35">
      <c r="A30" s="174" t="str">
        <f>CONCATENATE($A$14,".",TEXT(COUNTA(A$15:A29)-COUNTIF(A$15:A29,"*.")-COUNTIF(A$15:A29,"*)")+1,0))</f>
        <v>3.4</v>
      </c>
      <c r="B30" s="167" t="s">
        <v>261</v>
      </c>
      <c r="C30" s="168" t="s">
        <v>353</v>
      </c>
      <c r="D30" s="175"/>
      <c r="E30" s="176"/>
      <c r="F30" s="177"/>
      <c r="G30" s="177"/>
    </row>
    <row r="31" spans="1:7" s="69" customFormat="1" ht="11.65" x14ac:dyDescent="0.35">
      <c r="A31" s="178"/>
      <c r="B31" s="167" t="s">
        <v>199</v>
      </c>
      <c r="C31" s="168" t="s">
        <v>354</v>
      </c>
      <c r="D31" s="175"/>
      <c r="E31" s="176"/>
      <c r="F31" s="177"/>
      <c r="G31" s="177"/>
    </row>
    <row r="32" spans="1:7" x14ac:dyDescent="0.35">
      <c r="A32" s="180"/>
      <c r="B32" s="167" t="s">
        <v>266</v>
      </c>
      <c r="C32" s="168" t="s">
        <v>352</v>
      </c>
      <c r="D32" s="169" t="s">
        <v>6</v>
      </c>
      <c r="E32" s="170">
        <v>6</v>
      </c>
      <c r="F32" s="6"/>
      <c r="G32" s="210">
        <f t="shared" ref="G32" si="3">ROUND(E32*F32,2)</f>
        <v>0</v>
      </c>
    </row>
    <row r="33" spans="1:7" s="69" customFormat="1" ht="11.65" x14ac:dyDescent="0.35">
      <c r="A33" s="178"/>
      <c r="B33" s="167"/>
      <c r="C33" s="168"/>
      <c r="D33" s="175"/>
      <c r="E33" s="176"/>
      <c r="F33" s="177"/>
      <c r="G33" s="177"/>
    </row>
    <row r="34" spans="1:7" ht="58.15" x14ac:dyDescent="0.35">
      <c r="A34" s="174" t="str">
        <f>CONCATENATE($A$14,".",TEXT(COUNTA(A$15:A33)-COUNTIF(A$15:A33,"*.")-COUNTIF(A$15:A33,"*)")+1,0))</f>
        <v>3.5</v>
      </c>
      <c r="B34" s="167" t="s">
        <v>262</v>
      </c>
      <c r="C34" s="168" t="s">
        <v>355</v>
      </c>
      <c r="D34" s="175"/>
      <c r="E34" s="176"/>
      <c r="F34" s="177"/>
      <c r="G34" s="177"/>
    </row>
    <row r="35" spans="1:7" x14ac:dyDescent="0.35">
      <c r="A35" s="178"/>
      <c r="B35" s="167" t="s">
        <v>197</v>
      </c>
      <c r="C35" s="168" t="s">
        <v>356</v>
      </c>
      <c r="D35" s="175"/>
      <c r="E35" s="176"/>
      <c r="F35" s="177"/>
      <c r="G35" s="177"/>
    </row>
    <row r="36" spans="1:7" x14ac:dyDescent="0.35">
      <c r="A36" s="180"/>
      <c r="B36" s="167" t="s">
        <v>266</v>
      </c>
      <c r="C36" s="168" t="s">
        <v>352</v>
      </c>
      <c r="D36" s="169" t="s">
        <v>6</v>
      </c>
      <c r="E36" s="170">
        <v>3</v>
      </c>
      <c r="F36" s="6"/>
      <c r="G36" s="210">
        <f t="shared" ref="G36" si="4">ROUND(E36*F36,2)</f>
        <v>0</v>
      </c>
    </row>
    <row r="37" spans="1:7" s="69" customFormat="1" ht="11.65" x14ac:dyDescent="0.35">
      <c r="A37" s="179"/>
      <c r="B37" s="167"/>
      <c r="C37" s="168"/>
      <c r="D37" s="175"/>
      <c r="E37" s="176"/>
      <c r="F37" s="177"/>
      <c r="G37" s="177"/>
    </row>
    <row r="38" spans="1:7" ht="46.5" x14ac:dyDescent="0.35">
      <c r="A38" s="174" t="str">
        <f>CONCATENATE($A$14,".",TEXT(COUNTA(A$15:A37)-COUNTIF(A$15:A37,"*.")-COUNTIF(A$15:A37,"*)")+1,0))</f>
        <v>3.6</v>
      </c>
      <c r="B38" s="167" t="s">
        <v>263</v>
      </c>
      <c r="C38" s="168" t="s">
        <v>357</v>
      </c>
      <c r="D38" s="175"/>
      <c r="E38" s="176"/>
      <c r="F38" s="177"/>
      <c r="G38" s="177"/>
    </row>
    <row r="39" spans="1:7" x14ac:dyDescent="0.35">
      <c r="A39" s="178"/>
      <c r="B39" s="167" t="s">
        <v>228</v>
      </c>
      <c r="C39" s="168" t="s">
        <v>358</v>
      </c>
      <c r="D39" s="175"/>
      <c r="E39" s="176"/>
      <c r="F39" s="177"/>
      <c r="G39" s="177"/>
    </row>
    <row r="40" spans="1:7" x14ac:dyDescent="0.35">
      <c r="A40" s="180"/>
      <c r="B40" s="167" t="s">
        <v>266</v>
      </c>
      <c r="C40" s="168" t="s">
        <v>352</v>
      </c>
      <c r="D40" s="169" t="s">
        <v>6</v>
      </c>
      <c r="E40" s="170">
        <v>1</v>
      </c>
      <c r="F40" s="6"/>
      <c r="G40" s="210">
        <f t="shared" ref="G40" si="5">ROUND(E40*F40,2)</f>
        <v>0</v>
      </c>
    </row>
    <row r="41" spans="1:7" s="69" customFormat="1" ht="11.65" x14ac:dyDescent="0.35">
      <c r="A41" s="179"/>
      <c r="B41" s="167"/>
      <c r="C41" s="168"/>
      <c r="D41" s="175"/>
      <c r="E41" s="176"/>
      <c r="F41" s="177"/>
      <c r="G41" s="177"/>
    </row>
    <row r="42" spans="1:7" s="69" customFormat="1" ht="69.75" x14ac:dyDescent="0.35">
      <c r="A42" s="174" t="str">
        <f>CONCATENATE($A$14,".",TEXT(COUNTA(A$15:A38)-COUNTIF(A$15:A38,"*.")-COUNTIF(A$15:A38,"*)")+1,0))</f>
        <v>3.7</v>
      </c>
      <c r="B42" s="167" t="s">
        <v>230</v>
      </c>
      <c r="C42" s="168" t="s">
        <v>359</v>
      </c>
      <c r="D42" s="175"/>
      <c r="E42" s="176"/>
      <c r="F42" s="177"/>
      <c r="G42" s="177"/>
    </row>
    <row r="43" spans="1:7" s="69" customFormat="1" ht="11.65" x14ac:dyDescent="0.35">
      <c r="A43" s="178"/>
      <c r="B43" s="167" t="s">
        <v>153</v>
      </c>
      <c r="C43" s="168" t="s">
        <v>270</v>
      </c>
      <c r="D43" s="175"/>
      <c r="E43" s="176"/>
      <c r="F43" s="177"/>
      <c r="G43" s="177"/>
    </row>
    <row r="44" spans="1:7" s="69" customFormat="1" ht="11.65" x14ac:dyDescent="0.35">
      <c r="A44" s="179"/>
      <c r="B44" s="167" t="s">
        <v>221</v>
      </c>
      <c r="C44" s="168" t="s">
        <v>221</v>
      </c>
      <c r="D44" s="175" t="s">
        <v>0</v>
      </c>
      <c r="E44" s="176">
        <v>60</v>
      </c>
      <c r="F44" s="5"/>
      <c r="G44" s="177">
        <f t="shared" ref="G44:G46" si="6">ROUND(E44*F44,2)</f>
        <v>0</v>
      </c>
    </row>
    <row r="45" spans="1:7" s="69" customFormat="1" ht="11.65" x14ac:dyDescent="0.35">
      <c r="A45" s="179"/>
      <c r="B45" s="167" t="s">
        <v>222</v>
      </c>
      <c r="C45" s="168" t="s">
        <v>360</v>
      </c>
      <c r="D45" s="175" t="s">
        <v>5</v>
      </c>
      <c r="E45" s="176">
        <v>40</v>
      </c>
      <c r="F45" s="5"/>
      <c r="G45" s="177">
        <f t="shared" si="6"/>
        <v>0</v>
      </c>
    </row>
    <row r="46" spans="1:7" s="69" customFormat="1" ht="11.65" x14ac:dyDescent="0.35">
      <c r="A46" s="179"/>
      <c r="B46" s="167" t="s">
        <v>223</v>
      </c>
      <c r="C46" s="168" t="s">
        <v>361</v>
      </c>
      <c r="D46" s="175" t="s">
        <v>5</v>
      </c>
      <c r="E46" s="176">
        <v>15</v>
      </c>
      <c r="F46" s="5"/>
      <c r="G46" s="177">
        <f t="shared" si="6"/>
        <v>0</v>
      </c>
    </row>
    <row r="47" spans="1:7" s="69" customFormat="1" ht="11.65" x14ac:dyDescent="0.35">
      <c r="A47" s="179"/>
      <c r="B47" s="167"/>
      <c r="C47" s="168"/>
      <c r="D47" s="175"/>
      <c r="E47" s="182"/>
      <c r="F47" s="177"/>
      <c r="G47" s="177"/>
    </row>
    <row r="48" spans="1:7" s="69" customFormat="1" ht="58.15" x14ac:dyDescent="0.35">
      <c r="A48" s="174" t="str">
        <f>CONCATENATE($A$14,".",TEXT(COUNTA(A$15:A47)-COUNTIF(A$15:A47,"*.")-COUNTIF(A$15:A47,"*)")+1,0))</f>
        <v>3.8</v>
      </c>
      <c r="B48" s="167" t="s">
        <v>243</v>
      </c>
      <c r="C48" s="168" t="s">
        <v>307</v>
      </c>
      <c r="D48" s="175"/>
      <c r="E48" s="176"/>
      <c r="F48" s="177"/>
      <c r="G48" s="177"/>
    </row>
    <row r="49" spans="1:7" s="69" customFormat="1" ht="11.65" x14ac:dyDescent="0.35">
      <c r="A49" s="183"/>
      <c r="B49" s="167" t="s">
        <v>225</v>
      </c>
      <c r="C49" s="168" t="s">
        <v>362</v>
      </c>
      <c r="D49" s="175" t="s">
        <v>6</v>
      </c>
      <c r="E49" s="176">
        <v>1</v>
      </c>
      <c r="F49" s="5"/>
      <c r="G49" s="177">
        <f>ROUND(E49*F49,2)</f>
        <v>0</v>
      </c>
    </row>
    <row r="50" spans="1:7" s="69" customFormat="1" ht="11.65" x14ac:dyDescent="0.35">
      <c r="A50" s="183"/>
      <c r="B50" s="167"/>
      <c r="C50" s="168"/>
      <c r="D50" s="175"/>
      <c r="E50" s="176"/>
      <c r="F50" s="177"/>
      <c r="G50" s="177"/>
    </row>
    <row r="51" spans="1:7" s="69" customFormat="1" ht="23.25" x14ac:dyDescent="0.35">
      <c r="A51" s="174" t="str">
        <f>CONCATENATE($A$14,".",TEXT(COUNTA(A$15:A50)-COUNTIF(A$15:A50,"*.")-COUNTIF(A$15:A50,"*)")+1,0))</f>
        <v>3.9</v>
      </c>
      <c r="B51" s="167" t="s">
        <v>244</v>
      </c>
      <c r="C51" s="168" t="s">
        <v>309</v>
      </c>
      <c r="D51" s="175" t="s">
        <v>6</v>
      </c>
      <c r="E51" s="176">
        <v>1</v>
      </c>
      <c r="F51" s="5"/>
      <c r="G51" s="177">
        <f>ROUND(E51*F51,2)</f>
        <v>0</v>
      </c>
    </row>
    <row r="52" spans="1:7" s="69" customFormat="1" ht="11.65" x14ac:dyDescent="0.35">
      <c r="A52" s="179"/>
      <c r="B52" s="167"/>
      <c r="C52" s="168"/>
      <c r="D52" s="175"/>
      <c r="E52" s="182"/>
      <c r="F52" s="177"/>
      <c r="G52" s="177"/>
    </row>
    <row r="53" spans="1:7" s="69" customFormat="1" ht="34.9" x14ac:dyDescent="0.35">
      <c r="A53" s="174" t="str">
        <f>CONCATENATE($A$14,".",TEXT(COUNTA(A$15:A52)-COUNTIF(A$15:A52,"*.")-COUNTIF(A$15:A52,"*)")+1,0))</f>
        <v>3.10</v>
      </c>
      <c r="B53" s="167" t="s">
        <v>245</v>
      </c>
      <c r="C53" s="168" t="s">
        <v>310</v>
      </c>
      <c r="D53" s="175"/>
      <c r="E53" s="182"/>
      <c r="F53" s="177"/>
      <c r="G53" s="177"/>
    </row>
    <row r="54" spans="1:7" s="69" customFormat="1" ht="23.25" x14ac:dyDescent="0.35">
      <c r="A54" s="183"/>
      <c r="B54" s="167" t="s">
        <v>161</v>
      </c>
      <c r="C54" s="168" t="s">
        <v>311</v>
      </c>
      <c r="D54" s="175" t="s">
        <v>6</v>
      </c>
      <c r="E54" s="176">
        <v>1</v>
      </c>
      <c r="F54" s="5"/>
      <c r="G54" s="177">
        <f>ROUND(E54*F54,2)</f>
        <v>0</v>
      </c>
    </row>
    <row r="55" spans="1:7" s="69" customFormat="1" ht="11.65" x14ac:dyDescent="0.35">
      <c r="A55" s="179"/>
      <c r="B55" s="167"/>
      <c r="C55" s="168"/>
      <c r="D55" s="175"/>
      <c r="E55" s="182"/>
      <c r="F55" s="177"/>
      <c r="G55" s="177"/>
    </row>
    <row r="56" spans="1:7" s="69" customFormat="1" ht="11.65" x14ac:dyDescent="0.35">
      <c r="A56" s="174" t="str">
        <f>CONCATENATE($A$14,".",TEXT(COUNTA(A$15:A55)-COUNTIF(A$15:A55,"*.")-COUNTIF(A$15:A55,"*)")+1,0))</f>
        <v>3.11</v>
      </c>
      <c r="B56" s="186" t="s">
        <v>247</v>
      </c>
      <c r="C56" s="187" t="s">
        <v>313</v>
      </c>
      <c r="D56" s="175"/>
      <c r="E56" s="176"/>
      <c r="F56" s="177"/>
      <c r="G56" s="177"/>
    </row>
    <row r="57" spans="1:7" s="69" customFormat="1" ht="11.65" x14ac:dyDescent="0.35">
      <c r="A57" s="178"/>
      <c r="B57" s="167" t="s">
        <v>162</v>
      </c>
      <c r="C57" s="168" t="s">
        <v>314</v>
      </c>
      <c r="D57" s="175"/>
      <c r="E57" s="176"/>
      <c r="F57" s="177"/>
      <c r="G57" s="177"/>
    </row>
    <row r="58" spans="1:7" s="69" customFormat="1" ht="23.25" x14ac:dyDescent="0.35">
      <c r="A58" s="178"/>
      <c r="B58" s="167" t="s">
        <v>163</v>
      </c>
      <c r="C58" s="168" t="s">
        <v>315</v>
      </c>
      <c r="D58" s="175"/>
      <c r="E58" s="176"/>
      <c r="F58" s="177"/>
      <c r="G58" s="177"/>
    </row>
    <row r="59" spans="1:7" s="69" customFormat="1" ht="11.65" x14ac:dyDescent="0.35">
      <c r="A59" s="178"/>
      <c r="B59" s="167" t="s">
        <v>164</v>
      </c>
      <c r="C59" s="168" t="s">
        <v>316</v>
      </c>
      <c r="D59" s="175"/>
      <c r="E59" s="176"/>
      <c r="F59" s="177"/>
      <c r="G59" s="177"/>
    </row>
    <row r="60" spans="1:7" s="69" customFormat="1" ht="34.9" x14ac:dyDescent="0.35">
      <c r="A60" s="178"/>
      <c r="B60" s="167" t="s">
        <v>165</v>
      </c>
      <c r="C60" s="168" t="s">
        <v>317</v>
      </c>
      <c r="D60" s="175"/>
      <c r="E60" s="176"/>
      <c r="F60" s="177"/>
      <c r="G60" s="177"/>
    </row>
    <row r="61" spans="1:7" s="69" customFormat="1" ht="11.65" x14ac:dyDescent="0.35">
      <c r="A61" s="178"/>
      <c r="B61" s="167" t="s">
        <v>166</v>
      </c>
      <c r="C61" s="168" t="s">
        <v>318</v>
      </c>
      <c r="D61" s="175"/>
      <c r="E61" s="176"/>
      <c r="F61" s="177"/>
      <c r="G61" s="177"/>
    </row>
    <row r="62" spans="1:7" s="69" customFormat="1" ht="11.65" x14ac:dyDescent="0.35">
      <c r="A62" s="183"/>
      <c r="B62" s="167" t="s">
        <v>167</v>
      </c>
      <c r="C62" s="168" t="s">
        <v>319</v>
      </c>
      <c r="D62" s="175" t="s">
        <v>6</v>
      </c>
      <c r="E62" s="176">
        <v>1</v>
      </c>
      <c r="F62" s="5"/>
      <c r="G62" s="177">
        <f>ROUND(E62*F62,2)</f>
        <v>0</v>
      </c>
    </row>
    <row r="63" spans="1:7" s="69" customFormat="1" ht="11.65" x14ac:dyDescent="0.35">
      <c r="A63" s="178"/>
      <c r="B63" s="167"/>
      <c r="C63" s="168"/>
      <c r="D63" s="175"/>
      <c r="E63" s="176"/>
      <c r="F63" s="177"/>
      <c r="G63" s="177"/>
    </row>
    <row r="64" spans="1:7" s="69" customFormat="1" ht="34.9" x14ac:dyDescent="0.35">
      <c r="A64" s="174" t="str">
        <f>CONCATENATE($A$14,".",TEXT(COUNTA(A$15:A63)-COUNTIF(A$15:A63,"*.")-COUNTIF(A$15:A63,"*)")+1,0))</f>
        <v>3.12</v>
      </c>
      <c r="B64" s="167" t="s">
        <v>248</v>
      </c>
      <c r="C64" s="168" t="s">
        <v>320</v>
      </c>
      <c r="D64" s="169" t="s">
        <v>6</v>
      </c>
      <c r="E64" s="170">
        <v>1</v>
      </c>
      <c r="F64" s="6"/>
      <c r="G64" s="210">
        <f t="shared" ref="G64" si="7">ROUND(E64*F64,2)</f>
        <v>0</v>
      </c>
    </row>
    <row r="65" spans="1:7" s="69" customFormat="1" ht="11.65" x14ac:dyDescent="0.35">
      <c r="A65" s="180"/>
      <c r="B65" s="167"/>
      <c r="C65" s="168"/>
      <c r="D65" s="169"/>
      <c r="E65" s="181"/>
      <c r="F65" s="171"/>
      <c r="G65" s="171"/>
    </row>
    <row r="66" spans="1:7" s="69" customFormat="1" ht="23.25" x14ac:dyDescent="0.35">
      <c r="A66" s="174" t="str">
        <f>CONCATENATE($A$14,".",TEXT(COUNTA(A$15:A65)-COUNTIF(A$15:A65,"*.")-COUNTIF(A$15:A65,"*)")+1,0))</f>
        <v>3.13</v>
      </c>
      <c r="B66" s="167" t="s">
        <v>249</v>
      </c>
      <c r="C66" s="168" t="s">
        <v>321</v>
      </c>
      <c r="D66" s="169" t="s">
        <v>6</v>
      </c>
      <c r="E66" s="170">
        <v>1</v>
      </c>
      <c r="F66" s="6"/>
      <c r="G66" s="210">
        <f t="shared" ref="G66" si="8">ROUND(E66*F66,2)</f>
        <v>0</v>
      </c>
    </row>
    <row r="67" spans="1:7" s="69" customFormat="1" ht="11.65" x14ac:dyDescent="0.35">
      <c r="A67" s="178"/>
      <c r="B67" s="167"/>
      <c r="C67" s="168"/>
      <c r="D67" s="169"/>
      <c r="E67" s="170"/>
      <c r="F67" s="171"/>
      <c r="G67" s="171"/>
    </row>
    <row r="68" spans="1:7" s="69" customFormat="1" ht="34.9" x14ac:dyDescent="0.35">
      <c r="A68" s="174" t="str">
        <f>CONCATENATE($A$14,".",TEXT(COUNTA(A$15:A67)-COUNTIF(A$15:A67,"*.")-COUNTIF(A$15:A67,"*)")+1,0))</f>
        <v>3.14</v>
      </c>
      <c r="B68" s="167" t="s">
        <v>250</v>
      </c>
      <c r="C68" s="168" t="s">
        <v>322</v>
      </c>
      <c r="D68" s="175" t="s">
        <v>6</v>
      </c>
      <c r="E68" s="176">
        <v>1</v>
      </c>
      <c r="F68" s="5"/>
      <c r="G68" s="210">
        <f t="shared" ref="G68" si="9">ROUND(E68*F68,2)</f>
        <v>0</v>
      </c>
    </row>
    <row r="69" spans="1:7" s="69" customFormat="1" ht="11.65" x14ac:dyDescent="0.35">
      <c r="A69" s="179"/>
      <c r="B69" s="167"/>
      <c r="C69" s="168"/>
      <c r="D69" s="175"/>
      <c r="E69" s="176"/>
      <c r="F69" s="177"/>
      <c r="G69" s="177"/>
    </row>
    <row r="70" spans="1:7" s="69" customFormat="1" ht="46.5" x14ac:dyDescent="0.35">
      <c r="A70" s="174" t="str">
        <f>CONCATENATE($A$14,".",TEXT(COUNTA(A$15:A69)-COUNTIF(A$15:A69,"*.")-COUNTIF(A$15:A69,"*)")+1,0))</f>
        <v>3.15</v>
      </c>
      <c r="B70" s="188" t="s">
        <v>251</v>
      </c>
      <c r="C70" s="189" t="s">
        <v>323</v>
      </c>
      <c r="D70" s="175" t="s">
        <v>6</v>
      </c>
      <c r="E70" s="176">
        <v>1</v>
      </c>
      <c r="F70" s="5"/>
      <c r="G70" s="210">
        <f t="shared" ref="G70" si="10">ROUND(E70*F70,2)</f>
        <v>0</v>
      </c>
    </row>
    <row r="71" spans="1:7" s="69" customFormat="1" ht="11.65" x14ac:dyDescent="0.35">
      <c r="A71" s="179"/>
      <c r="B71" s="167"/>
      <c r="C71" s="168"/>
      <c r="D71" s="175"/>
      <c r="E71" s="176"/>
      <c r="F71" s="177"/>
      <c r="G71" s="177"/>
    </row>
    <row r="72" spans="1:7" s="69" customFormat="1" ht="23.25" x14ac:dyDescent="0.35">
      <c r="A72" s="174" t="str">
        <f>CONCATENATE($A$14,".",TEXT(COUNTA(A$15:A71)-COUNTIF(A$15:A71,"*.")-COUNTIF(A$15:A71,"*)")+1,0))</f>
        <v>3.16</v>
      </c>
      <c r="B72" s="188" t="s">
        <v>252</v>
      </c>
      <c r="C72" s="189" t="s">
        <v>347</v>
      </c>
      <c r="D72" s="175" t="s">
        <v>6</v>
      </c>
      <c r="E72" s="176">
        <v>1</v>
      </c>
      <c r="F72" s="5"/>
      <c r="G72" s="210">
        <f t="shared" ref="G72" si="11">ROUND(E72*F72,2)</f>
        <v>0</v>
      </c>
    </row>
    <row r="73" spans="1:7" s="69" customFormat="1" ht="11.65" x14ac:dyDescent="0.35">
      <c r="A73" s="179"/>
      <c r="B73" s="167"/>
      <c r="C73" s="168"/>
      <c r="D73" s="175"/>
      <c r="E73" s="176"/>
      <c r="F73" s="177"/>
      <c r="G73" s="177"/>
    </row>
    <row r="74" spans="1:7" s="69" customFormat="1" ht="34.9" x14ac:dyDescent="0.35">
      <c r="A74" s="174" t="str">
        <f>CONCATENATE($A$14,".",TEXT(COUNTA(A$15:A73)-COUNTIF(A$15:A73,"*.")-COUNTIF(A$15:A73,"*)")+1,0))</f>
        <v>3.17</v>
      </c>
      <c r="B74" s="190" t="s">
        <v>253</v>
      </c>
      <c r="C74" s="191" t="s">
        <v>348</v>
      </c>
      <c r="D74" s="175" t="s">
        <v>6</v>
      </c>
      <c r="E74" s="176">
        <v>1</v>
      </c>
      <c r="F74" s="5"/>
      <c r="G74" s="210">
        <f t="shared" ref="G74" si="12">ROUND(E74*F74,2)</f>
        <v>0</v>
      </c>
    </row>
    <row r="75" spans="1:7" s="69" customFormat="1" ht="11.65" x14ac:dyDescent="0.35">
      <c r="A75" s="178"/>
      <c r="B75" s="167"/>
      <c r="C75" s="168"/>
      <c r="D75" s="169"/>
      <c r="E75" s="170"/>
      <c r="F75" s="171"/>
      <c r="G75" s="171"/>
    </row>
    <row r="76" spans="1:7" s="69" customFormat="1" ht="34.9" x14ac:dyDescent="0.35">
      <c r="A76" s="174" t="str">
        <f>CONCATENATE($A$14,".",TEXT(COUNTA(A$15:A75)-COUNTIF(A$15:A75,"*.")-COUNTIF(A$15:A75,"*)")+1,0))</f>
        <v>3.18</v>
      </c>
      <c r="B76" s="167" t="s">
        <v>254</v>
      </c>
      <c r="C76" s="168" t="s">
        <v>326</v>
      </c>
      <c r="D76" s="169" t="s">
        <v>6</v>
      </c>
      <c r="E76" s="170">
        <v>1</v>
      </c>
      <c r="F76" s="6"/>
      <c r="G76" s="210">
        <f t="shared" ref="G76" si="13">ROUND(E76*F76,2)</f>
        <v>0</v>
      </c>
    </row>
    <row r="77" spans="1:7" s="69" customFormat="1" ht="11.65" x14ac:dyDescent="0.35">
      <c r="A77" s="180"/>
      <c r="B77" s="167"/>
      <c r="C77" s="168"/>
      <c r="D77" s="169"/>
      <c r="E77" s="170"/>
      <c r="F77" s="171"/>
      <c r="G77" s="171"/>
    </row>
    <row r="78" spans="1:7" s="69" customFormat="1" ht="69.75" x14ac:dyDescent="0.35">
      <c r="A78" s="174" t="str">
        <f>CONCATENATE($A$14,".",TEXT(COUNTA(A$15:A77)-COUNTIF(A$15:A77,"*.")-COUNTIF(A$15:A77,"*)")+1,0))</f>
        <v>3.19</v>
      </c>
      <c r="B78" s="190" t="s">
        <v>255</v>
      </c>
      <c r="C78" s="191" t="s">
        <v>327</v>
      </c>
      <c r="D78" s="169" t="s">
        <v>6</v>
      </c>
      <c r="E78" s="170">
        <v>1</v>
      </c>
      <c r="F78" s="6"/>
      <c r="G78" s="210">
        <f t="shared" ref="G78" si="14">ROUND(E78*F78,2)</f>
        <v>0</v>
      </c>
    </row>
    <row r="79" spans="1:7" s="69" customFormat="1" ht="11.65" x14ac:dyDescent="0.35">
      <c r="A79" s="180"/>
      <c r="B79" s="167"/>
      <c r="C79" s="168"/>
      <c r="D79" s="169"/>
      <c r="E79" s="181"/>
      <c r="F79" s="171"/>
      <c r="G79" s="171"/>
    </row>
    <row r="80" spans="1:7" x14ac:dyDescent="0.35">
      <c r="A80" s="174" t="str">
        <f>CONCATENATE($A$14,".",TEXT(COUNTA(A$15:A79)-COUNTIF(A$15:A79,"*.")-COUNTIF(A$15:A79,"*)")+1,0))</f>
        <v>3.20</v>
      </c>
      <c r="B80" s="190" t="s">
        <v>191</v>
      </c>
      <c r="C80" s="191" t="s">
        <v>328</v>
      </c>
      <c r="D80" s="169" t="s">
        <v>6</v>
      </c>
      <c r="E80" s="170">
        <v>1</v>
      </c>
      <c r="F80" s="6"/>
      <c r="G80" s="210">
        <f t="shared" ref="G80:G82" si="15">ROUND(E80*F80,2)</f>
        <v>0</v>
      </c>
    </row>
    <row r="81" spans="1:7" x14ac:dyDescent="0.35">
      <c r="A81" s="174"/>
      <c r="B81" s="190"/>
      <c r="C81" s="191"/>
      <c r="D81" s="169"/>
      <c r="E81" s="170"/>
      <c r="F81" s="171"/>
      <c r="G81" s="210"/>
    </row>
    <row r="82" spans="1:7" x14ac:dyDescent="0.35">
      <c r="A82" s="174" t="str">
        <f>CONCATENATE($A$14,".",TEXT(COUNTA(A$15:A81)-COUNTIF(A$15:A81,"*.")-COUNTIF(A$15:A81,"*)")+1,0))</f>
        <v>3.21</v>
      </c>
      <c r="B82" s="167" t="s">
        <v>200</v>
      </c>
      <c r="C82" s="168" t="s">
        <v>329</v>
      </c>
      <c r="D82" s="169" t="s">
        <v>6</v>
      </c>
      <c r="E82" s="170">
        <v>1</v>
      </c>
      <c r="F82" s="6"/>
      <c r="G82" s="210">
        <f t="shared" si="15"/>
        <v>0</v>
      </c>
    </row>
    <row r="83" spans="1:7" x14ac:dyDescent="0.35">
      <c r="A83" s="211"/>
      <c r="B83" s="212"/>
      <c r="C83" s="213"/>
      <c r="D83" s="159"/>
      <c r="E83" s="160"/>
      <c r="F83" s="161"/>
      <c r="G83" s="214"/>
    </row>
    <row r="84" spans="1:7" s="69" customFormat="1" ht="11.65" x14ac:dyDescent="0.35">
      <c r="A84" s="151"/>
      <c r="B84" s="215" t="s">
        <v>168</v>
      </c>
      <c r="C84" s="216" t="s">
        <v>168</v>
      </c>
      <c r="D84" s="153"/>
      <c r="E84" s="154"/>
      <c r="F84" s="217"/>
      <c r="G84" s="200">
        <f>SUM(G13:G83)</f>
        <v>0</v>
      </c>
    </row>
    <row r="85" spans="1:7" s="69" customFormat="1" ht="11.65" x14ac:dyDescent="0.35">
      <c r="A85" s="131"/>
      <c r="B85" s="204"/>
      <c r="C85" s="204"/>
      <c r="E85" s="70"/>
      <c r="F85" s="71"/>
      <c r="G85" s="71"/>
    </row>
    <row r="86" spans="1:7" s="69" customFormat="1" ht="11.65" x14ac:dyDescent="0.35">
      <c r="A86" s="131"/>
      <c r="B86" s="204"/>
      <c r="C86" s="204"/>
      <c r="E86" s="70"/>
      <c r="F86" s="71"/>
      <c r="G86" s="71"/>
    </row>
    <row r="87" spans="1:7" s="69" customFormat="1" ht="11.65" x14ac:dyDescent="0.35">
      <c r="A87" s="131"/>
      <c r="B87" s="204"/>
      <c r="C87" s="204"/>
      <c r="E87" s="70"/>
      <c r="F87" s="71"/>
      <c r="G87" s="71"/>
    </row>
    <row r="88" spans="1:7" s="69" customFormat="1" ht="11.65" x14ac:dyDescent="0.35">
      <c r="A88" s="131"/>
      <c r="B88" s="204"/>
      <c r="C88" s="204"/>
      <c r="E88" s="70"/>
      <c r="F88" s="71"/>
      <c r="G88" s="71"/>
    </row>
    <row r="89" spans="1:7" s="69" customFormat="1" ht="11.65" x14ac:dyDescent="0.35">
      <c r="A89" s="131"/>
      <c r="B89" s="204"/>
      <c r="C89" s="204"/>
      <c r="E89" s="70"/>
      <c r="F89" s="71"/>
      <c r="G89" s="71"/>
    </row>
    <row r="90" spans="1:7" s="69" customFormat="1" ht="11.65" x14ac:dyDescent="0.35">
      <c r="A90" s="131"/>
      <c r="B90" s="204"/>
      <c r="C90" s="204"/>
      <c r="E90" s="70"/>
      <c r="F90" s="71"/>
      <c r="G90" s="71"/>
    </row>
    <row r="91" spans="1:7" s="69" customFormat="1" ht="11.65" x14ac:dyDescent="0.35">
      <c r="A91" s="131"/>
      <c r="B91" s="204"/>
      <c r="C91" s="204"/>
      <c r="E91" s="70"/>
      <c r="F91" s="71"/>
      <c r="G91" s="71"/>
    </row>
    <row r="92" spans="1:7" s="69" customFormat="1" ht="11.65" x14ac:dyDescent="0.35">
      <c r="A92" s="131"/>
      <c r="B92" s="204"/>
      <c r="C92" s="204"/>
      <c r="E92" s="70"/>
      <c r="F92" s="71"/>
      <c r="G92" s="71"/>
    </row>
    <row r="93" spans="1:7" s="69" customFormat="1" ht="11.65" x14ac:dyDescent="0.35">
      <c r="A93" s="131"/>
      <c r="B93" s="204"/>
      <c r="C93" s="204"/>
      <c r="E93" s="70"/>
      <c r="F93" s="71"/>
      <c r="G93" s="71"/>
    </row>
    <row r="94" spans="1:7" s="69" customFormat="1" ht="11.65" x14ac:dyDescent="0.35">
      <c r="A94" s="131"/>
      <c r="B94" s="204"/>
      <c r="C94" s="204"/>
      <c r="E94" s="70"/>
      <c r="F94" s="71"/>
      <c r="G94" s="71"/>
    </row>
    <row r="95" spans="1:7" s="69" customFormat="1" ht="11.65" x14ac:dyDescent="0.35">
      <c r="A95" s="131"/>
      <c r="B95" s="204"/>
      <c r="C95" s="204"/>
      <c r="E95" s="70"/>
      <c r="F95" s="71"/>
      <c r="G95" s="71"/>
    </row>
    <row r="96" spans="1:7" s="69" customFormat="1" ht="11.65" x14ac:dyDescent="0.35">
      <c r="A96" s="131"/>
      <c r="B96" s="204"/>
      <c r="C96" s="204"/>
      <c r="E96" s="70"/>
      <c r="F96" s="71"/>
      <c r="G96" s="71"/>
    </row>
    <row r="97" spans="1:7" s="69" customFormat="1" ht="11.65" x14ac:dyDescent="0.35">
      <c r="A97" s="131"/>
      <c r="B97" s="204"/>
      <c r="C97" s="204"/>
      <c r="E97" s="70"/>
      <c r="F97" s="71"/>
      <c r="G97" s="71"/>
    </row>
    <row r="98" spans="1:7" s="69" customFormat="1" ht="11.65" x14ac:dyDescent="0.35">
      <c r="A98" s="131"/>
      <c r="B98" s="204"/>
      <c r="C98" s="204"/>
      <c r="E98" s="70"/>
      <c r="F98" s="71"/>
      <c r="G98" s="71"/>
    </row>
    <row r="99" spans="1:7" s="69" customFormat="1" ht="11.65" x14ac:dyDescent="0.35">
      <c r="A99" s="131"/>
      <c r="B99" s="204"/>
      <c r="C99" s="204"/>
      <c r="E99" s="70"/>
      <c r="F99" s="71"/>
      <c r="G99" s="71"/>
    </row>
    <row r="100" spans="1:7" s="69" customFormat="1" ht="11.65" x14ac:dyDescent="0.35">
      <c r="A100" s="131"/>
      <c r="B100" s="204"/>
      <c r="C100" s="204"/>
      <c r="E100" s="70"/>
      <c r="F100" s="71"/>
      <c r="G100" s="71"/>
    </row>
    <row r="101" spans="1:7" s="69" customFormat="1" ht="11.65" x14ac:dyDescent="0.35">
      <c r="A101" s="131"/>
      <c r="B101" s="204"/>
      <c r="C101" s="204"/>
      <c r="E101" s="70"/>
      <c r="F101" s="71"/>
      <c r="G101" s="71"/>
    </row>
    <row r="102" spans="1:7" s="69" customFormat="1" ht="11.65" x14ac:dyDescent="0.35">
      <c r="A102" s="131"/>
      <c r="B102" s="204"/>
      <c r="C102" s="204"/>
      <c r="E102" s="70"/>
      <c r="F102" s="71"/>
      <c r="G102" s="71"/>
    </row>
    <row r="103" spans="1:7" s="69" customFormat="1" ht="11.65" x14ac:dyDescent="0.35">
      <c r="A103" s="131"/>
      <c r="B103" s="204"/>
      <c r="C103" s="204"/>
      <c r="E103" s="70"/>
      <c r="F103" s="71"/>
      <c r="G103" s="71"/>
    </row>
    <row r="104" spans="1:7" s="69" customFormat="1" ht="11.65" x14ac:dyDescent="0.35">
      <c r="A104" s="131"/>
      <c r="B104" s="204"/>
      <c r="C104" s="204"/>
      <c r="E104" s="70"/>
      <c r="F104" s="71"/>
      <c r="G104" s="71"/>
    </row>
    <row r="105" spans="1:7" s="69" customFormat="1" ht="11.65" x14ac:dyDescent="0.35">
      <c r="A105" s="131"/>
      <c r="B105" s="204"/>
      <c r="C105" s="204"/>
      <c r="E105" s="70"/>
      <c r="F105" s="71"/>
      <c r="G105" s="71"/>
    </row>
    <row r="106" spans="1:7" s="69" customFormat="1" ht="11.65" x14ac:dyDescent="0.35">
      <c r="A106" s="131"/>
      <c r="B106" s="204"/>
      <c r="C106" s="204"/>
      <c r="E106" s="70"/>
      <c r="F106" s="71"/>
      <c r="G106" s="71"/>
    </row>
    <row r="107" spans="1:7" s="69" customFormat="1" ht="11.65" x14ac:dyDescent="0.35">
      <c r="A107" s="131"/>
      <c r="B107" s="204"/>
      <c r="C107" s="204"/>
      <c r="E107" s="70"/>
      <c r="F107" s="71"/>
      <c r="G107" s="71"/>
    </row>
    <row r="108" spans="1:7" s="69" customFormat="1" ht="11.65" x14ac:dyDescent="0.35">
      <c r="A108" s="131"/>
      <c r="B108" s="204"/>
      <c r="C108" s="204"/>
      <c r="E108" s="70"/>
      <c r="F108" s="71"/>
      <c r="G108" s="71"/>
    </row>
    <row r="109" spans="1:7" s="69" customFormat="1" ht="11.65" x14ac:dyDescent="0.35">
      <c r="A109" s="131"/>
      <c r="B109" s="204"/>
      <c r="C109" s="204"/>
      <c r="E109" s="70"/>
      <c r="F109" s="71"/>
      <c r="G109" s="71"/>
    </row>
    <row r="110" spans="1:7" s="69" customFormat="1" ht="11.65" x14ac:dyDescent="0.35">
      <c r="A110" s="131"/>
      <c r="B110" s="204"/>
      <c r="C110" s="204"/>
      <c r="E110" s="70"/>
      <c r="F110" s="71"/>
      <c r="G110" s="71"/>
    </row>
    <row r="111" spans="1:7" s="69" customFormat="1" ht="11.65" x14ac:dyDescent="0.35">
      <c r="A111" s="131"/>
      <c r="B111" s="204"/>
      <c r="C111" s="204"/>
      <c r="E111" s="70"/>
      <c r="F111" s="71"/>
      <c r="G111" s="71"/>
    </row>
    <row r="112" spans="1:7" s="69" customFormat="1" ht="11.65" x14ac:dyDescent="0.35">
      <c r="A112" s="131"/>
      <c r="B112" s="204"/>
      <c r="C112" s="204"/>
      <c r="E112" s="70"/>
      <c r="F112" s="71"/>
      <c r="G112" s="71"/>
    </row>
    <row r="113" spans="1:7" s="69" customFormat="1" ht="11.65" x14ac:dyDescent="0.35">
      <c r="A113" s="131"/>
      <c r="B113" s="204"/>
      <c r="C113" s="204"/>
      <c r="E113" s="70"/>
      <c r="F113" s="71"/>
      <c r="G113" s="71"/>
    </row>
    <row r="114" spans="1:7" s="69" customFormat="1" ht="11.65" x14ac:dyDescent="0.35">
      <c r="A114" s="131"/>
      <c r="B114" s="204"/>
      <c r="C114" s="204"/>
      <c r="E114" s="70"/>
      <c r="F114" s="71"/>
      <c r="G114" s="71"/>
    </row>
    <row r="115" spans="1:7" s="69" customFormat="1" ht="11.65" x14ac:dyDescent="0.35">
      <c r="A115" s="131"/>
      <c r="B115" s="204"/>
      <c r="C115" s="204"/>
      <c r="E115" s="70"/>
      <c r="F115" s="71"/>
      <c r="G115" s="71"/>
    </row>
    <row r="116" spans="1:7" s="69" customFormat="1" ht="11.65" x14ac:dyDescent="0.35">
      <c r="A116" s="131"/>
      <c r="B116" s="204"/>
      <c r="C116" s="204"/>
      <c r="E116" s="70"/>
      <c r="F116" s="71"/>
      <c r="G116" s="71"/>
    </row>
    <row r="117" spans="1:7" s="69" customFormat="1" ht="11.65" x14ac:dyDescent="0.35">
      <c r="A117" s="131"/>
      <c r="B117" s="204"/>
      <c r="C117" s="204"/>
      <c r="E117" s="70"/>
      <c r="F117" s="71"/>
      <c r="G117" s="71"/>
    </row>
    <row r="118" spans="1:7" s="69" customFormat="1" ht="11.65" x14ac:dyDescent="0.35">
      <c r="A118" s="131"/>
      <c r="B118" s="204"/>
      <c r="C118" s="204"/>
      <c r="E118" s="70"/>
      <c r="F118" s="71"/>
      <c r="G118" s="71"/>
    </row>
    <row r="119" spans="1:7" s="69" customFormat="1" ht="11.65" x14ac:dyDescent="0.35">
      <c r="A119" s="131"/>
      <c r="B119" s="204"/>
      <c r="C119" s="204"/>
      <c r="E119" s="70"/>
      <c r="F119" s="71"/>
      <c r="G119" s="71"/>
    </row>
    <row r="120" spans="1:7" s="69" customFormat="1" ht="11.65" x14ac:dyDescent="0.35">
      <c r="A120" s="131"/>
      <c r="B120" s="204"/>
      <c r="C120" s="204"/>
      <c r="E120" s="70"/>
      <c r="F120" s="71"/>
      <c r="G120" s="71"/>
    </row>
    <row r="121" spans="1:7" s="69" customFormat="1" ht="11.65" x14ac:dyDescent="0.35">
      <c r="A121" s="131"/>
      <c r="B121" s="204"/>
      <c r="C121" s="204"/>
      <c r="E121" s="70"/>
      <c r="F121" s="71"/>
      <c r="G121" s="71"/>
    </row>
    <row r="122" spans="1:7" s="69" customFormat="1" ht="11.65" x14ac:dyDescent="0.35">
      <c r="A122" s="131"/>
      <c r="B122" s="204"/>
      <c r="C122" s="204"/>
      <c r="E122" s="70"/>
      <c r="F122" s="71"/>
      <c r="G122" s="71"/>
    </row>
    <row r="123" spans="1:7" s="69" customFormat="1" ht="11.65" x14ac:dyDescent="0.35">
      <c r="A123" s="131"/>
      <c r="B123" s="204"/>
      <c r="C123" s="204"/>
      <c r="E123" s="70"/>
      <c r="F123" s="71"/>
      <c r="G123" s="71"/>
    </row>
    <row r="124" spans="1:7" s="69" customFormat="1" ht="11.65" x14ac:dyDescent="0.35">
      <c r="A124" s="131"/>
      <c r="B124" s="204"/>
      <c r="C124" s="204"/>
      <c r="E124" s="70"/>
      <c r="F124" s="71"/>
      <c r="G124" s="71"/>
    </row>
    <row r="125" spans="1:7" s="69" customFormat="1" ht="11.65" x14ac:dyDescent="0.35">
      <c r="A125" s="131"/>
      <c r="B125" s="204"/>
      <c r="C125" s="204"/>
      <c r="E125" s="70"/>
      <c r="F125" s="71"/>
      <c r="G125" s="71"/>
    </row>
    <row r="126" spans="1:7" s="69" customFormat="1" ht="11.65" x14ac:dyDescent="0.35">
      <c r="A126" s="131"/>
      <c r="B126" s="204"/>
      <c r="C126" s="204"/>
      <c r="E126" s="70"/>
      <c r="F126" s="71"/>
      <c r="G126" s="71"/>
    </row>
    <row r="127" spans="1:7" s="69" customFormat="1" ht="11.65" x14ac:dyDescent="0.35">
      <c r="A127" s="131"/>
      <c r="B127" s="204"/>
      <c r="C127" s="204"/>
      <c r="E127" s="70"/>
      <c r="F127" s="71"/>
      <c r="G127" s="71"/>
    </row>
    <row r="128" spans="1:7" s="69" customFormat="1" ht="11.65" x14ac:dyDescent="0.35">
      <c r="A128" s="131"/>
      <c r="B128" s="204"/>
      <c r="C128" s="204"/>
      <c r="E128" s="70"/>
      <c r="F128" s="71"/>
      <c r="G128" s="71"/>
    </row>
    <row r="129" spans="1:7" s="69" customFormat="1" ht="11.65" x14ac:dyDescent="0.35">
      <c r="A129" s="131"/>
      <c r="B129" s="204"/>
      <c r="C129" s="204"/>
      <c r="E129" s="70"/>
      <c r="F129" s="71"/>
      <c r="G129" s="71"/>
    </row>
    <row r="130" spans="1:7" s="69" customFormat="1" ht="11.65" x14ac:dyDescent="0.35">
      <c r="A130" s="131"/>
      <c r="B130" s="204"/>
      <c r="C130" s="204"/>
      <c r="E130" s="70"/>
      <c r="F130" s="71"/>
      <c r="G130" s="71"/>
    </row>
    <row r="131" spans="1:7" s="69" customFormat="1" ht="11.65" x14ac:dyDescent="0.35">
      <c r="A131" s="131"/>
      <c r="B131" s="204"/>
      <c r="C131" s="204"/>
      <c r="E131" s="70"/>
      <c r="F131" s="71"/>
      <c r="G131" s="71"/>
    </row>
    <row r="132" spans="1:7" s="69" customFormat="1" ht="11.65" x14ac:dyDescent="0.35">
      <c r="A132" s="131"/>
      <c r="B132" s="204"/>
      <c r="C132" s="204"/>
      <c r="E132" s="70"/>
      <c r="F132" s="71"/>
      <c r="G132" s="71"/>
    </row>
    <row r="133" spans="1:7" s="69" customFormat="1" ht="11.65" x14ac:dyDescent="0.35">
      <c r="A133" s="131"/>
      <c r="B133" s="204"/>
      <c r="C133" s="204"/>
      <c r="E133" s="70"/>
      <c r="F133" s="71"/>
      <c r="G133" s="71"/>
    </row>
    <row r="134" spans="1:7" s="69" customFormat="1" ht="11.65" x14ac:dyDescent="0.35">
      <c r="A134" s="131"/>
      <c r="B134" s="204"/>
      <c r="C134" s="204"/>
      <c r="E134" s="70"/>
      <c r="F134" s="71"/>
      <c r="G134" s="71"/>
    </row>
    <row r="135" spans="1:7" s="69" customFormat="1" ht="11.65" x14ac:dyDescent="0.35">
      <c r="A135" s="131"/>
      <c r="B135" s="204"/>
      <c r="C135" s="204"/>
      <c r="E135" s="70"/>
      <c r="F135" s="71"/>
      <c r="G135" s="71"/>
    </row>
    <row r="136" spans="1:7" s="69" customFormat="1" ht="11.65" x14ac:dyDescent="0.35">
      <c r="A136" s="131"/>
      <c r="B136" s="204"/>
      <c r="C136" s="204"/>
      <c r="E136" s="70"/>
      <c r="F136" s="71"/>
      <c r="G136" s="71"/>
    </row>
    <row r="137" spans="1:7" s="69" customFormat="1" ht="11.65" x14ac:dyDescent="0.35">
      <c r="A137" s="131"/>
      <c r="B137" s="204"/>
      <c r="C137" s="204"/>
      <c r="E137" s="70"/>
      <c r="F137" s="71"/>
      <c r="G137" s="71"/>
    </row>
    <row r="138" spans="1:7" s="69" customFormat="1" ht="11.65" x14ac:dyDescent="0.35">
      <c r="A138" s="131"/>
      <c r="B138" s="204"/>
      <c r="C138" s="204"/>
      <c r="E138" s="70"/>
      <c r="F138" s="71"/>
      <c r="G138" s="71"/>
    </row>
    <row r="139" spans="1:7" s="69" customFormat="1" ht="11.65" x14ac:dyDescent="0.35">
      <c r="A139" s="131"/>
      <c r="B139" s="204"/>
      <c r="C139" s="204"/>
      <c r="E139" s="70"/>
      <c r="F139" s="71"/>
      <c r="G139" s="71"/>
    </row>
    <row r="140" spans="1:7" s="69" customFormat="1" ht="11.65" x14ac:dyDescent="0.35">
      <c r="A140" s="131"/>
      <c r="B140" s="204"/>
      <c r="C140" s="204"/>
      <c r="E140" s="70"/>
      <c r="F140" s="71"/>
      <c r="G140" s="71"/>
    </row>
    <row r="141" spans="1:7" s="69" customFormat="1" ht="11.65" x14ac:dyDescent="0.35">
      <c r="A141" s="131"/>
      <c r="B141" s="204"/>
      <c r="C141" s="204"/>
      <c r="E141" s="70"/>
      <c r="F141" s="71"/>
      <c r="G141" s="71"/>
    </row>
    <row r="142" spans="1:7" s="69" customFormat="1" ht="11.65" x14ac:dyDescent="0.35">
      <c r="A142" s="131"/>
      <c r="B142" s="204"/>
      <c r="C142" s="204"/>
      <c r="E142" s="70"/>
      <c r="F142" s="71"/>
      <c r="G142" s="71"/>
    </row>
    <row r="143" spans="1:7" s="69" customFormat="1" ht="11.65" x14ac:dyDescent="0.35">
      <c r="A143" s="131"/>
      <c r="B143" s="204"/>
      <c r="C143" s="204"/>
      <c r="E143" s="70"/>
      <c r="F143" s="71"/>
      <c r="G143" s="71"/>
    </row>
    <row r="144" spans="1:7" s="69" customFormat="1" ht="11.65" x14ac:dyDescent="0.35">
      <c r="A144" s="131"/>
      <c r="B144" s="204"/>
      <c r="C144" s="204"/>
      <c r="E144" s="70"/>
      <c r="F144" s="71"/>
      <c r="G144" s="71"/>
    </row>
    <row r="145" spans="1:7" s="69" customFormat="1" ht="11.65" x14ac:dyDescent="0.35">
      <c r="A145" s="131"/>
      <c r="B145" s="204"/>
      <c r="C145" s="204"/>
      <c r="E145" s="70"/>
      <c r="F145" s="71"/>
      <c r="G145" s="71"/>
    </row>
    <row r="146" spans="1:7" s="69" customFormat="1" ht="11.65" x14ac:dyDescent="0.35">
      <c r="A146" s="131"/>
      <c r="B146" s="204"/>
      <c r="C146" s="204"/>
      <c r="E146" s="70"/>
      <c r="F146" s="71"/>
      <c r="G146" s="71"/>
    </row>
    <row r="147" spans="1:7" s="69" customFormat="1" ht="11.65" x14ac:dyDescent="0.35">
      <c r="A147" s="131"/>
      <c r="B147" s="204"/>
      <c r="C147" s="204"/>
      <c r="E147" s="70"/>
      <c r="F147" s="71"/>
      <c r="G147" s="71"/>
    </row>
    <row r="148" spans="1:7" s="69" customFormat="1" ht="11.65" x14ac:dyDescent="0.35">
      <c r="A148" s="131"/>
      <c r="B148" s="204"/>
      <c r="C148" s="204"/>
      <c r="E148" s="70"/>
      <c r="F148" s="71"/>
      <c r="G148" s="71"/>
    </row>
    <row r="149" spans="1:7" s="69" customFormat="1" ht="11.65" x14ac:dyDescent="0.35">
      <c r="A149" s="131"/>
      <c r="B149" s="204"/>
      <c r="C149" s="204"/>
      <c r="E149" s="70"/>
      <c r="F149" s="71"/>
      <c r="G149" s="71"/>
    </row>
    <row r="150" spans="1:7" s="69" customFormat="1" ht="11.65" x14ac:dyDescent="0.35">
      <c r="A150" s="131"/>
      <c r="B150" s="204"/>
      <c r="C150" s="204"/>
      <c r="E150" s="70"/>
      <c r="F150" s="71"/>
      <c r="G150" s="71"/>
    </row>
    <row r="151" spans="1:7" s="69" customFormat="1" ht="11.65" x14ac:dyDescent="0.35">
      <c r="A151" s="131"/>
      <c r="B151" s="204"/>
      <c r="C151" s="204"/>
      <c r="E151" s="70"/>
      <c r="F151" s="71"/>
      <c r="G151" s="71"/>
    </row>
    <row r="152" spans="1:7" s="69" customFormat="1" ht="11.65" x14ac:dyDescent="0.35">
      <c r="A152" s="131"/>
      <c r="B152" s="204"/>
      <c r="C152" s="204"/>
      <c r="E152" s="70"/>
      <c r="F152" s="71"/>
      <c r="G152" s="71"/>
    </row>
    <row r="153" spans="1:7" s="69" customFormat="1" ht="11.65" x14ac:dyDescent="0.35">
      <c r="A153" s="131"/>
      <c r="B153" s="204"/>
      <c r="C153" s="204"/>
      <c r="E153" s="70"/>
      <c r="F153" s="71"/>
      <c r="G153" s="71"/>
    </row>
    <row r="154" spans="1:7" s="69" customFormat="1" ht="11.65" x14ac:dyDescent="0.35">
      <c r="A154" s="131"/>
      <c r="B154" s="204"/>
      <c r="C154" s="204"/>
      <c r="E154" s="70"/>
      <c r="F154" s="71"/>
      <c r="G154" s="71"/>
    </row>
    <row r="155" spans="1:7" s="69" customFormat="1" ht="11.65" x14ac:dyDescent="0.35">
      <c r="A155" s="131"/>
      <c r="B155" s="204"/>
      <c r="C155" s="204"/>
      <c r="E155" s="70"/>
      <c r="F155" s="71"/>
      <c r="G155" s="71"/>
    </row>
    <row r="156" spans="1:7" s="69" customFormat="1" ht="11.65" x14ac:dyDescent="0.35">
      <c r="A156" s="131"/>
      <c r="B156" s="204"/>
      <c r="C156" s="204"/>
      <c r="E156" s="70"/>
      <c r="F156" s="71"/>
      <c r="G156" s="71"/>
    </row>
    <row r="157" spans="1:7" s="69" customFormat="1" ht="11.65" x14ac:dyDescent="0.35">
      <c r="A157" s="131"/>
      <c r="B157" s="204"/>
      <c r="C157" s="204"/>
      <c r="E157" s="70"/>
      <c r="F157" s="71"/>
      <c r="G157" s="71"/>
    </row>
    <row r="158" spans="1:7" s="69" customFormat="1" ht="11.65" x14ac:dyDescent="0.35">
      <c r="A158" s="131"/>
      <c r="B158" s="204"/>
      <c r="C158" s="204"/>
      <c r="E158" s="70"/>
      <c r="F158" s="71"/>
      <c r="G158" s="71"/>
    </row>
    <row r="159" spans="1:7" s="69" customFormat="1" ht="11.65" x14ac:dyDescent="0.35">
      <c r="A159" s="131"/>
      <c r="B159" s="204"/>
      <c r="C159" s="204"/>
      <c r="E159" s="70"/>
      <c r="F159" s="71"/>
      <c r="G159" s="71"/>
    </row>
    <row r="160" spans="1:7" s="69" customFormat="1" ht="11.65" x14ac:dyDescent="0.35">
      <c r="A160" s="131"/>
      <c r="B160" s="204"/>
      <c r="C160" s="204"/>
      <c r="E160" s="70"/>
      <c r="F160" s="71"/>
      <c r="G160" s="71"/>
    </row>
    <row r="161" spans="1:7" s="69" customFormat="1" ht="11.65" x14ac:dyDescent="0.35">
      <c r="A161" s="131"/>
      <c r="B161" s="204"/>
      <c r="C161" s="204"/>
      <c r="E161" s="70"/>
      <c r="F161" s="71"/>
      <c r="G161" s="71"/>
    </row>
    <row r="162" spans="1:7" s="69" customFormat="1" ht="11.65" x14ac:dyDescent="0.35">
      <c r="A162" s="131"/>
      <c r="B162" s="204"/>
      <c r="C162" s="204"/>
      <c r="E162" s="70"/>
      <c r="F162" s="71"/>
      <c r="G162" s="71"/>
    </row>
    <row r="163" spans="1:7" s="69" customFormat="1" ht="11.65" x14ac:dyDescent="0.35">
      <c r="A163" s="131"/>
      <c r="B163" s="204"/>
      <c r="C163" s="204"/>
      <c r="E163" s="70"/>
      <c r="F163" s="71"/>
      <c r="G163" s="71"/>
    </row>
    <row r="164" spans="1:7" s="69" customFormat="1" ht="11.65" x14ac:dyDescent="0.35">
      <c r="A164" s="131"/>
      <c r="B164" s="204"/>
      <c r="C164" s="204"/>
      <c r="E164" s="70"/>
      <c r="F164" s="71"/>
      <c r="G164" s="71"/>
    </row>
    <row r="165" spans="1:7" s="69" customFormat="1" ht="11.65" x14ac:dyDescent="0.35">
      <c r="A165" s="131"/>
      <c r="B165" s="204"/>
      <c r="C165" s="204"/>
      <c r="E165" s="70"/>
      <c r="F165" s="71"/>
      <c r="G165" s="71"/>
    </row>
    <row r="166" spans="1:7" s="69" customFormat="1" ht="11.65" x14ac:dyDescent="0.35">
      <c r="A166" s="131"/>
      <c r="B166" s="204"/>
      <c r="C166" s="204"/>
      <c r="E166" s="70"/>
      <c r="F166" s="71"/>
      <c r="G166" s="71"/>
    </row>
    <row r="167" spans="1:7" s="69" customFormat="1" ht="11.65" x14ac:dyDescent="0.35">
      <c r="A167" s="131"/>
      <c r="B167" s="204"/>
      <c r="C167" s="204"/>
      <c r="E167" s="70"/>
      <c r="F167" s="71"/>
      <c r="G167" s="71"/>
    </row>
    <row r="168" spans="1:7" s="69" customFormat="1" ht="11.65" x14ac:dyDescent="0.35">
      <c r="A168" s="131"/>
      <c r="B168" s="204"/>
      <c r="C168" s="204"/>
      <c r="E168" s="70"/>
      <c r="F168" s="71"/>
      <c r="G168" s="71"/>
    </row>
    <row r="169" spans="1:7" s="69" customFormat="1" ht="11.65" x14ac:dyDescent="0.35">
      <c r="A169" s="131"/>
      <c r="B169" s="204"/>
      <c r="C169" s="204"/>
      <c r="E169" s="70"/>
      <c r="F169" s="71"/>
      <c r="G169" s="71"/>
    </row>
    <row r="170" spans="1:7" s="69" customFormat="1" ht="11.65" x14ac:dyDescent="0.35">
      <c r="A170" s="131"/>
      <c r="B170" s="204"/>
      <c r="C170" s="204"/>
      <c r="E170" s="70"/>
      <c r="F170" s="71"/>
      <c r="G170" s="71"/>
    </row>
    <row r="171" spans="1:7" s="69" customFormat="1" ht="11.65" x14ac:dyDescent="0.35">
      <c r="A171" s="131"/>
      <c r="B171" s="204"/>
      <c r="C171" s="204"/>
      <c r="E171" s="70"/>
      <c r="F171" s="71"/>
      <c r="G171" s="71"/>
    </row>
    <row r="172" spans="1:7" s="69" customFormat="1" ht="11.65" x14ac:dyDescent="0.35">
      <c r="A172" s="131"/>
      <c r="B172" s="204"/>
      <c r="C172" s="204"/>
      <c r="E172" s="70"/>
      <c r="F172" s="71"/>
      <c r="G172" s="71"/>
    </row>
    <row r="173" spans="1:7" s="69" customFormat="1" ht="11.65" x14ac:dyDescent="0.35">
      <c r="A173" s="131"/>
      <c r="B173" s="204"/>
      <c r="C173" s="204"/>
      <c r="E173" s="70"/>
      <c r="F173" s="71"/>
      <c r="G173" s="71"/>
    </row>
    <row r="174" spans="1:7" s="69" customFormat="1" ht="11.65" x14ac:dyDescent="0.35">
      <c r="A174" s="131"/>
      <c r="B174" s="204"/>
      <c r="C174" s="204"/>
      <c r="E174" s="70"/>
      <c r="F174" s="71"/>
      <c r="G174" s="71"/>
    </row>
    <row r="175" spans="1:7" s="69" customFormat="1" ht="11.65" x14ac:dyDescent="0.35">
      <c r="A175" s="131"/>
      <c r="B175" s="204"/>
      <c r="C175" s="204"/>
      <c r="E175" s="70"/>
      <c r="F175" s="71"/>
      <c r="G175" s="71"/>
    </row>
    <row r="176" spans="1:7" s="69" customFormat="1" ht="11.65" x14ac:dyDescent="0.35">
      <c r="A176" s="131"/>
      <c r="B176" s="204"/>
      <c r="C176" s="204"/>
      <c r="E176" s="70"/>
      <c r="F176" s="71"/>
      <c r="G176" s="71"/>
    </row>
    <row r="177" spans="1:7" s="69" customFormat="1" ht="11.65" x14ac:dyDescent="0.35">
      <c r="A177" s="131"/>
      <c r="B177" s="204"/>
      <c r="C177" s="204"/>
      <c r="E177" s="70"/>
      <c r="F177" s="71"/>
      <c r="G177" s="71"/>
    </row>
    <row r="178" spans="1:7" s="69" customFormat="1" ht="11.65" x14ac:dyDescent="0.35">
      <c r="A178" s="131"/>
      <c r="B178" s="204"/>
      <c r="C178" s="204"/>
      <c r="E178" s="70"/>
      <c r="F178" s="71"/>
      <c r="G178" s="71"/>
    </row>
    <row r="179" spans="1:7" s="69" customFormat="1" ht="11.65" x14ac:dyDescent="0.35">
      <c r="A179" s="131"/>
      <c r="B179" s="204"/>
      <c r="C179" s="204"/>
      <c r="E179" s="70"/>
      <c r="F179" s="71"/>
      <c r="G179" s="71"/>
    </row>
    <row r="180" spans="1:7" s="69" customFormat="1" ht="11.65" x14ac:dyDescent="0.35">
      <c r="A180" s="131"/>
      <c r="B180" s="204"/>
      <c r="C180" s="204"/>
      <c r="E180" s="70"/>
      <c r="F180" s="71"/>
      <c r="G180" s="71"/>
    </row>
    <row r="181" spans="1:7" s="69" customFormat="1" ht="11.65" x14ac:dyDescent="0.35">
      <c r="A181" s="131"/>
      <c r="B181" s="204"/>
      <c r="C181" s="204"/>
      <c r="E181" s="70"/>
      <c r="F181" s="71"/>
      <c r="G181" s="71"/>
    </row>
    <row r="182" spans="1:7" s="69" customFormat="1" ht="11.65" x14ac:dyDescent="0.35">
      <c r="A182" s="131"/>
      <c r="B182" s="204"/>
      <c r="C182" s="204"/>
      <c r="E182" s="70"/>
      <c r="F182" s="71"/>
      <c r="G182" s="71"/>
    </row>
    <row r="183" spans="1:7" s="69" customFormat="1" ht="11.65" x14ac:dyDescent="0.35">
      <c r="A183" s="131"/>
      <c r="B183" s="204"/>
      <c r="C183" s="204"/>
      <c r="E183" s="70"/>
      <c r="F183" s="71"/>
      <c r="G183" s="71"/>
    </row>
    <row r="184" spans="1:7" s="69" customFormat="1" ht="11.65" x14ac:dyDescent="0.35">
      <c r="A184" s="131"/>
      <c r="B184" s="204"/>
      <c r="C184" s="204"/>
      <c r="E184" s="70"/>
      <c r="F184" s="71"/>
      <c r="G184" s="71"/>
    </row>
    <row r="185" spans="1:7" s="69" customFormat="1" ht="11.65" x14ac:dyDescent="0.35">
      <c r="A185" s="131"/>
      <c r="B185" s="204"/>
      <c r="C185" s="204"/>
      <c r="E185" s="70"/>
      <c r="F185" s="71"/>
      <c r="G185" s="71"/>
    </row>
    <row r="186" spans="1:7" s="69" customFormat="1" ht="11.65" x14ac:dyDescent="0.35">
      <c r="A186" s="131"/>
      <c r="B186" s="204"/>
      <c r="C186" s="204"/>
      <c r="E186" s="70"/>
      <c r="F186" s="71"/>
      <c r="G186" s="71"/>
    </row>
    <row r="187" spans="1:7" s="69" customFormat="1" ht="11.65" x14ac:dyDescent="0.35">
      <c r="A187" s="131"/>
      <c r="B187" s="204"/>
      <c r="C187" s="204"/>
      <c r="E187" s="70"/>
      <c r="F187" s="71"/>
      <c r="G187" s="71"/>
    </row>
    <row r="188" spans="1:7" s="69" customFormat="1" ht="11.65" x14ac:dyDescent="0.35">
      <c r="A188" s="131"/>
      <c r="B188" s="204"/>
      <c r="C188" s="204"/>
      <c r="E188" s="70"/>
      <c r="F188" s="71"/>
      <c r="G188" s="71"/>
    </row>
    <row r="189" spans="1:7" s="69" customFormat="1" ht="11.65" x14ac:dyDescent="0.35">
      <c r="A189" s="131"/>
      <c r="B189" s="204"/>
      <c r="C189" s="204"/>
      <c r="E189" s="70"/>
      <c r="F189" s="71"/>
      <c r="G189" s="71"/>
    </row>
    <row r="190" spans="1:7" s="69" customFormat="1" ht="11.65" x14ac:dyDescent="0.35">
      <c r="A190" s="131"/>
      <c r="B190" s="204"/>
      <c r="C190" s="204"/>
      <c r="E190" s="70"/>
      <c r="F190" s="71"/>
      <c r="G190" s="71"/>
    </row>
    <row r="191" spans="1:7" s="69" customFormat="1" ht="11.65" x14ac:dyDescent="0.35">
      <c r="A191" s="131"/>
      <c r="B191" s="204"/>
      <c r="C191" s="204"/>
      <c r="E191" s="70"/>
      <c r="F191" s="71"/>
      <c r="G191" s="71"/>
    </row>
    <row r="192" spans="1:7" s="69" customFormat="1" ht="11.65" x14ac:dyDescent="0.35">
      <c r="A192" s="131"/>
      <c r="B192" s="204"/>
      <c r="C192" s="204"/>
      <c r="E192" s="70"/>
      <c r="F192" s="71"/>
      <c r="G192" s="71"/>
    </row>
    <row r="193" spans="1:7" s="69" customFormat="1" ht="11.65" x14ac:dyDescent="0.35">
      <c r="A193" s="131"/>
      <c r="B193" s="204"/>
      <c r="C193" s="204"/>
      <c r="E193" s="70"/>
      <c r="F193" s="71"/>
      <c r="G193" s="71"/>
    </row>
    <row r="194" spans="1:7" s="69" customFormat="1" ht="11.65" x14ac:dyDescent="0.35">
      <c r="A194" s="131"/>
      <c r="B194" s="204"/>
      <c r="C194" s="204"/>
      <c r="E194" s="70"/>
      <c r="F194" s="71"/>
      <c r="G194" s="71"/>
    </row>
    <row r="195" spans="1:7" s="69" customFormat="1" ht="11.65" x14ac:dyDescent="0.35">
      <c r="A195" s="131"/>
      <c r="B195" s="204"/>
      <c r="C195" s="204"/>
      <c r="E195" s="70"/>
      <c r="F195" s="71"/>
      <c r="G195" s="71"/>
    </row>
    <row r="196" spans="1:7" s="69" customFormat="1" ht="11.65" x14ac:dyDescent="0.35">
      <c r="A196" s="131"/>
      <c r="B196" s="204"/>
      <c r="C196" s="204"/>
      <c r="E196" s="70"/>
      <c r="F196" s="71"/>
      <c r="G196" s="71"/>
    </row>
    <row r="197" spans="1:7" s="69" customFormat="1" ht="11.65" x14ac:dyDescent="0.35">
      <c r="A197" s="131"/>
      <c r="B197" s="204"/>
      <c r="C197" s="204"/>
      <c r="E197" s="70"/>
      <c r="F197" s="71"/>
      <c r="G197" s="71"/>
    </row>
    <row r="198" spans="1:7" s="69" customFormat="1" ht="11.65" x14ac:dyDescent="0.35">
      <c r="A198" s="131"/>
      <c r="B198" s="204"/>
      <c r="C198" s="204"/>
      <c r="E198" s="70"/>
      <c r="F198" s="71"/>
      <c r="G198" s="71"/>
    </row>
    <row r="199" spans="1:7" s="69" customFormat="1" ht="11.65" x14ac:dyDescent="0.35">
      <c r="A199" s="131"/>
      <c r="B199" s="204"/>
      <c r="C199" s="204"/>
      <c r="E199" s="70"/>
      <c r="F199" s="71"/>
      <c r="G199" s="71"/>
    </row>
    <row r="200" spans="1:7" s="69" customFormat="1" ht="11.65" x14ac:dyDescent="0.35">
      <c r="A200" s="131"/>
      <c r="B200" s="204"/>
      <c r="C200" s="204"/>
      <c r="E200" s="70"/>
      <c r="F200" s="71"/>
      <c r="G200" s="71"/>
    </row>
    <row r="201" spans="1:7" s="69" customFormat="1" ht="11.65" x14ac:dyDescent="0.35">
      <c r="A201" s="131"/>
      <c r="B201" s="204"/>
      <c r="C201" s="204"/>
      <c r="E201" s="70"/>
      <c r="F201" s="71"/>
      <c r="G201" s="71"/>
    </row>
    <row r="202" spans="1:7" s="69" customFormat="1" ht="11.65" x14ac:dyDescent="0.35">
      <c r="A202" s="131"/>
      <c r="B202" s="204"/>
      <c r="C202" s="204"/>
      <c r="E202" s="70"/>
      <c r="F202" s="71"/>
      <c r="G202" s="71"/>
    </row>
    <row r="203" spans="1:7" s="69" customFormat="1" ht="11.65" x14ac:dyDescent="0.35">
      <c r="A203" s="131"/>
      <c r="B203" s="204"/>
      <c r="C203" s="204"/>
      <c r="E203" s="70"/>
      <c r="F203" s="71"/>
      <c r="G203" s="71"/>
    </row>
    <row r="204" spans="1:7" s="69" customFormat="1" ht="11.65" x14ac:dyDescent="0.35">
      <c r="A204" s="131"/>
      <c r="B204" s="204"/>
      <c r="C204" s="204"/>
      <c r="E204" s="70"/>
      <c r="F204" s="71"/>
      <c r="G204" s="71"/>
    </row>
    <row r="205" spans="1:7" s="69" customFormat="1" ht="11.65" x14ac:dyDescent="0.35">
      <c r="A205" s="131"/>
      <c r="B205" s="204"/>
      <c r="C205" s="204"/>
      <c r="E205" s="70"/>
      <c r="F205" s="71"/>
      <c r="G205" s="71"/>
    </row>
    <row r="206" spans="1:7" s="69" customFormat="1" ht="11.65" x14ac:dyDescent="0.35">
      <c r="A206" s="131"/>
      <c r="B206" s="204"/>
      <c r="C206" s="204"/>
      <c r="E206" s="70"/>
      <c r="F206" s="71"/>
      <c r="G206" s="71"/>
    </row>
    <row r="207" spans="1:7" s="69" customFormat="1" ht="11.65" x14ac:dyDescent="0.35">
      <c r="A207" s="131"/>
      <c r="B207" s="204"/>
      <c r="C207" s="204"/>
      <c r="E207" s="70"/>
      <c r="F207" s="71"/>
      <c r="G207" s="71"/>
    </row>
    <row r="208" spans="1:7" s="69" customFormat="1" ht="11.65" x14ac:dyDescent="0.35">
      <c r="A208" s="131"/>
      <c r="B208" s="204"/>
      <c r="C208" s="204"/>
      <c r="E208" s="70"/>
      <c r="F208" s="71"/>
      <c r="G208" s="71"/>
    </row>
    <row r="209" spans="1:7" s="69" customFormat="1" ht="11.65" x14ac:dyDescent="0.35">
      <c r="A209" s="131"/>
      <c r="B209" s="204"/>
      <c r="C209" s="204"/>
      <c r="E209" s="70"/>
      <c r="F209" s="71"/>
      <c r="G209" s="71"/>
    </row>
    <row r="210" spans="1:7" s="69" customFormat="1" ht="11.65" x14ac:dyDescent="0.35">
      <c r="A210" s="131"/>
      <c r="B210" s="204"/>
      <c r="C210" s="204"/>
      <c r="E210" s="70"/>
      <c r="F210" s="71"/>
      <c r="G210" s="71"/>
    </row>
    <row r="211" spans="1:7" s="69" customFormat="1" ht="11.65" x14ac:dyDescent="0.35">
      <c r="A211" s="131"/>
      <c r="B211" s="204"/>
      <c r="C211" s="204"/>
      <c r="E211" s="70"/>
      <c r="F211" s="71"/>
      <c r="G211" s="71"/>
    </row>
    <row r="212" spans="1:7" s="69" customFormat="1" ht="11.65" x14ac:dyDescent="0.35">
      <c r="A212" s="131"/>
      <c r="B212" s="204"/>
      <c r="C212" s="204"/>
      <c r="E212" s="70"/>
      <c r="F212" s="71"/>
      <c r="G212" s="71"/>
    </row>
    <row r="213" spans="1:7" s="69" customFormat="1" ht="11.65" x14ac:dyDescent="0.35">
      <c r="A213" s="131"/>
      <c r="B213" s="204"/>
      <c r="C213" s="204"/>
      <c r="E213" s="70"/>
      <c r="F213" s="71"/>
      <c r="G213" s="71"/>
    </row>
    <row r="214" spans="1:7" s="69" customFormat="1" ht="11.65" x14ac:dyDescent="0.35">
      <c r="A214" s="131"/>
      <c r="B214" s="204"/>
      <c r="C214" s="204"/>
      <c r="E214" s="70"/>
      <c r="F214" s="71"/>
      <c r="G214" s="71"/>
    </row>
    <row r="215" spans="1:7" s="69" customFormat="1" ht="11.65" x14ac:dyDescent="0.35">
      <c r="A215" s="131"/>
      <c r="B215" s="204"/>
      <c r="C215" s="204"/>
      <c r="E215" s="70"/>
      <c r="F215" s="71"/>
      <c r="G215" s="71"/>
    </row>
    <row r="216" spans="1:7" s="69" customFormat="1" ht="11.65" x14ac:dyDescent="0.35">
      <c r="A216" s="131"/>
      <c r="B216" s="204"/>
      <c r="C216" s="204"/>
      <c r="E216" s="70"/>
      <c r="F216" s="71"/>
      <c r="G216" s="71"/>
    </row>
    <row r="217" spans="1:7" s="69" customFormat="1" ht="11.65" x14ac:dyDescent="0.35">
      <c r="A217" s="131"/>
      <c r="B217" s="204"/>
      <c r="C217" s="204"/>
      <c r="E217" s="70"/>
      <c r="F217" s="71"/>
      <c r="G217" s="71"/>
    </row>
    <row r="218" spans="1:7" s="69" customFormat="1" ht="11.65" x14ac:dyDescent="0.35">
      <c r="A218" s="131"/>
      <c r="B218" s="204"/>
      <c r="C218" s="204"/>
      <c r="E218" s="70"/>
      <c r="F218" s="71"/>
      <c r="G218" s="71"/>
    </row>
    <row r="219" spans="1:7" s="69" customFormat="1" ht="11.65" x14ac:dyDescent="0.35">
      <c r="A219" s="131"/>
      <c r="B219" s="204"/>
      <c r="C219" s="204"/>
      <c r="E219" s="70"/>
      <c r="F219" s="71"/>
      <c r="G219" s="71"/>
    </row>
    <row r="220" spans="1:7" s="69" customFormat="1" ht="11.65" x14ac:dyDescent="0.35">
      <c r="A220" s="131"/>
      <c r="B220" s="204"/>
      <c r="C220" s="204"/>
      <c r="E220" s="70"/>
      <c r="F220" s="71"/>
      <c r="G220" s="71"/>
    </row>
    <row r="221" spans="1:7" s="69" customFormat="1" ht="11.65" x14ac:dyDescent="0.35">
      <c r="A221" s="131"/>
      <c r="B221" s="204"/>
      <c r="C221" s="204"/>
      <c r="E221" s="70"/>
      <c r="F221" s="71"/>
      <c r="G221" s="71"/>
    </row>
    <row r="222" spans="1:7" s="69" customFormat="1" ht="11.65" x14ac:dyDescent="0.35">
      <c r="A222" s="131"/>
      <c r="B222" s="204"/>
      <c r="C222" s="204"/>
      <c r="E222" s="70"/>
      <c r="F222" s="71"/>
      <c r="G222" s="71"/>
    </row>
    <row r="223" spans="1:7" s="69" customFormat="1" ht="11.65" x14ac:dyDescent="0.35">
      <c r="A223" s="131"/>
      <c r="B223" s="204"/>
      <c r="C223" s="204"/>
      <c r="E223" s="70"/>
      <c r="F223" s="71"/>
      <c r="G223" s="71"/>
    </row>
    <row r="224" spans="1:7" s="69" customFormat="1" ht="11.65" x14ac:dyDescent="0.35">
      <c r="A224" s="131"/>
      <c r="B224" s="204"/>
      <c r="C224" s="204"/>
      <c r="E224" s="70"/>
      <c r="F224" s="71"/>
      <c r="G224" s="71"/>
    </row>
    <row r="225" spans="1:7" s="69" customFormat="1" ht="11.65" x14ac:dyDescent="0.35">
      <c r="A225" s="131"/>
      <c r="B225" s="204"/>
      <c r="C225" s="204"/>
      <c r="E225" s="70"/>
      <c r="F225" s="71"/>
      <c r="G225" s="71"/>
    </row>
    <row r="226" spans="1:7" s="69" customFormat="1" ht="11.65" x14ac:dyDescent="0.35">
      <c r="A226" s="131"/>
      <c r="B226" s="204"/>
      <c r="C226" s="204"/>
      <c r="E226" s="70"/>
      <c r="F226" s="71"/>
      <c r="G226" s="71"/>
    </row>
    <row r="227" spans="1:7" s="69" customFormat="1" ht="11.65" x14ac:dyDescent="0.35">
      <c r="A227" s="131"/>
      <c r="B227" s="204"/>
      <c r="C227" s="204"/>
      <c r="E227" s="70"/>
      <c r="F227" s="71"/>
      <c r="G227" s="71"/>
    </row>
    <row r="228" spans="1:7" s="69" customFormat="1" ht="11.65" x14ac:dyDescent="0.35">
      <c r="A228" s="131"/>
      <c r="B228" s="204"/>
      <c r="C228" s="204"/>
      <c r="E228" s="70"/>
      <c r="F228" s="71"/>
      <c r="G228" s="71"/>
    </row>
    <row r="229" spans="1:7" s="69" customFormat="1" ht="11.65" x14ac:dyDescent="0.35">
      <c r="A229" s="131"/>
      <c r="B229" s="204"/>
      <c r="C229" s="204"/>
      <c r="E229" s="70"/>
      <c r="F229" s="71"/>
      <c r="G229" s="71"/>
    </row>
    <row r="230" spans="1:7" s="69" customFormat="1" ht="11.65" x14ac:dyDescent="0.35">
      <c r="A230" s="131"/>
      <c r="B230" s="204"/>
      <c r="C230" s="204"/>
      <c r="E230" s="70"/>
      <c r="F230" s="71"/>
      <c r="G230" s="71"/>
    </row>
    <row r="231" spans="1:7" s="69" customFormat="1" ht="11.65" x14ac:dyDescent="0.35">
      <c r="A231" s="131"/>
      <c r="B231" s="204"/>
      <c r="C231" s="204"/>
      <c r="E231" s="70"/>
      <c r="F231" s="71"/>
      <c r="G231" s="71"/>
    </row>
    <row r="232" spans="1:7" s="69" customFormat="1" ht="11.65" x14ac:dyDescent="0.35">
      <c r="A232" s="131"/>
      <c r="B232" s="204"/>
      <c r="C232" s="204"/>
      <c r="E232" s="70"/>
      <c r="F232" s="71"/>
      <c r="G232" s="71"/>
    </row>
    <row r="233" spans="1:7" s="69" customFormat="1" ht="11.65" x14ac:dyDescent="0.35">
      <c r="A233" s="131"/>
      <c r="B233" s="204"/>
      <c r="C233" s="204"/>
      <c r="E233" s="70"/>
      <c r="F233" s="71"/>
      <c r="G233" s="71"/>
    </row>
    <row r="234" spans="1:7" s="69" customFormat="1" ht="11.65" x14ac:dyDescent="0.35">
      <c r="A234" s="131"/>
      <c r="B234" s="204"/>
      <c r="C234" s="204"/>
      <c r="E234" s="70"/>
      <c r="F234" s="71"/>
      <c r="G234" s="71"/>
    </row>
    <row r="235" spans="1:7" s="69" customFormat="1" ht="11.65" x14ac:dyDescent="0.35">
      <c r="A235" s="131"/>
      <c r="B235" s="204"/>
      <c r="C235" s="204"/>
      <c r="E235" s="70"/>
      <c r="F235" s="71"/>
      <c r="G235" s="71"/>
    </row>
    <row r="236" spans="1:7" s="69" customFormat="1" ht="11.65" x14ac:dyDescent="0.35">
      <c r="A236" s="131"/>
      <c r="B236" s="204"/>
      <c r="C236" s="204"/>
      <c r="E236" s="70"/>
      <c r="F236" s="71"/>
      <c r="G236" s="71"/>
    </row>
    <row r="237" spans="1:7" s="69" customFormat="1" ht="11.65" x14ac:dyDescent="0.35">
      <c r="A237" s="131"/>
      <c r="B237" s="204"/>
      <c r="C237" s="204"/>
      <c r="E237" s="70"/>
      <c r="F237" s="71"/>
      <c r="G237" s="71"/>
    </row>
    <row r="238" spans="1:7" s="69" customFormat="1" ht="11.65" x14ac:dyDescent="0.35">
      <c r="A238" s="131"/>
      <c r="B238" s="204"/>
      <c r="C238" s="204"/>
      <c r="E238" s="70"/>
      <c r="F238" s="71"/>
      <c r="G238" s="71"/>
    </row>
    <row r="239" spans="1:7" s="69" customFormat="1" ht="11.65" x14ac:dyDescent="0.35">
      <c r="A239" s="131"/>
      <c r="B239" s="204"/>
      <c r="C239" s="204"/>
      <c r="E239" s="70"/>
      <c r="F239" s="71"/>
      <c r="G239" s="71"/>
    </row>
    <row r="240" spans="1:7" s="69" customFormat="1" ht="11.65" x14ac:dyDescent="0.35">
      <c r="A240" s="131"/>
      <c r="B240" s="204"/>
      <c r="C240" s="204"/>
      <c r="E240" s="70"/>
      <c r="F240" s="71"/>
      <c r="G240" s="71"/>
    </row>
    <row r="241" spans="1:7" s="69" customFormat="1" ht="11.65" x14ac:dyDescent="0.35">
      <c r="A241" s="131"/>
      <c r="B241" s="204"/>
      <c r="C241" s="204"/>
      <c r="E241" s="70"/>
      <c r="F241" s="71"/>
      <c r="G241" s="71"/>
    </row>
    <row r="242" spans="1:7" s="69" customFormat="1" ht="11.65" x14ac:dyDescent="0.35">
      <c r="A242" s="131"/>
      <c r="B242" s="204"/>
      <c r="C242" s="204"/>
      <c r="E242" s="70"/>
      <c r="F242" s="71"/>
      <c r="G242" s="71"/>
    </row>
    <row r="243" spans="1:7" s="69" customFormat="1" ht="11.65" x14ac:dyDescent="0.35">
      <c r="A243" s="131"/>
      <c r="B243" s="204"/>
      <c r="C243" s="204"/>
      <c r="E243" s="70"/>
      <c r="F243" s="71"/>
      <c r="G243" s="71"/>
    </row>
    <row r="244" spans="1:7" s="69" customFormat="1" ht="11.65" x14ac:dyDescent="0.35">
      <c r="A244" s="131"/>
      <c r="B244" s="204"/>
      <c r="C244" s="204"/>
      <c r="E244" s="70"/>
      <c r="F244" s="71"/>
      <c r="G244" s="71"/>
    </row>
    <row r="245" spans="1:7" s="69" customFormat="1" ht="11.65" x14ac:dyDescent="0.35">
      <c r="A245" s="131"/>
      <c r="B245" s="204"/>
      <c r="C245" s="204"/>
      <c r="E245" s="70"/>
      <c r="F245" s="71"/>
      <c r="G245" s="71"/>
    </row>
    <row r="246" spans="1:7" s="69" customFormat="1" ht="11.65" x14ac:dyDescent="0.35">
      <c r="A246" s="131"/>
      <c r="B246" s="204"/>
      <c r="C246" s="204"/>
      <c r="E246" s="70"/>
      <c r="F246" s="71"/>
      <c r="G246" s="71"/>
    </row>
    <row r="247" spans="1:7" s="69" customFormat="1" ht="11.65" x14ac:dyDescent="0.35">
      <c r="A247" s="131"/>
      <c r="B247" s="204"/>
      <c r="C247" s="204"/>
      <c r="E247" s="70"/>
      <c r="F247" s="71"/>
      <c r="G247" s="71"/>
    </row>
    <row r="248" spans="1:7" s="69" customFormat="1" ht="11.65" x14ac:dyDescent="0.35">
      <c r="A248" s="131"/>
      <c r="B248" s="204"/>
      <c r="C248" s="204"/>
      <c r="E248" s="70"/>
      <c r="F248" s="71"/>
      <c r="G248" s="71"/>
    </row>
    <row r="249" spans="1:7" s="69" customFormat="1" ht="11.65" x14ac:dyDescent="0.35">
      <c r="A249" s="131"/>
      <c r="B249" s="204"/>
      <c r="C249" s="204"/>
      <c r="E249" s="70"/>
      <c r="F249" s="71"/>
      <c r="G249" s="71"/>
    </row>
    <row r="250" spans="1:7" s="69" customFormat="1" ht="11.65" x14ac:dyDescent="0.35">
      <c r="A250" s="131"/>
      <c r="B250" s="204"/>
      <c r="C250" s="204"/>
      <c r="E250" s="70"/>
      <c r="F250" s="71"/>
      <c r="G250" s="71"/>
    </row>
    <row r="251" spans="1:7" s="69" customFormat="1" ht="11.65" x14ac:dyDescent="0.35">
      <c r="A251" s="131"/>
      <c r="B251" s="204"/>
      <c r="C251" s="204"/>
      <c r="E251" s="70"/>
      <c r="F251" s="71"/>
      <c r="G251" s="71"/>
    </row>
    <row r="252" spans="1:7" s="69" customFormat="1" ht="11.65" x14ac:dyDescent="0.35">
      <c r="A252" s="131"/>
      <c r="B252" s="204"/>
      <c r="C252" s="204"/>
      <c r="E252" s="70"/>
      <c r="F252" s="71"/>
      <c r="G252" s="71"/>
    </row>
    <row r="253" spans="1:7" s="69" customFormat="1" ht="11.65" x14ac:dyDescent="0.35">
      <c r="A253" s="131"/>
      <c r="B253" s="204"/>
      <c r="C253" s="204"/>
      <c r="E253" s="70"/>
      <c r="F253" s="71"/>
      <c r="G253" s="71"/>
    </row>
    <row r="254" spans="1:7" s="69" customFormat="1" ht="11.65" x14ac:dyDescent="0.35">
      <c r="A254" s="131"/>
      <c r="B254" s="204"/>
      <c r="C254" s="204"/>
      <c r="E254" s="70"/>
      <c r="F254" s="71"/>
      <c r="G254" s="71"/>
    </row>
    <row r="255" spans="1:7" x14ac:dyDescent="0.35">
      <c r="B255" s="204"/>
      <c r="C255" s="204"/>
    </row>
    <row r="256" spans="1:7" x14ac:dyDescent="0.35">
      <c r="B256" s="204"/>
      <c r="C256" s="204"/>
    </row>
    <row r="257" spans="1:7" x14ac:dyDescent="0.35">
      <c r="B257" s="204"/>
      <c r="C257" s="204"/>
    </row>
    <row r="258" spans="1:7" x14ac:dyDescent="0.35">
      <c r="B258" s="204"/>
      <c r="C258" s="204"/>
    </row>
    <row r="259" spans="1:7" s="69" customFormat="1" ht="11.65" x14ac:dyDescent="0.35">
      <c r="A259" s="131"/>
      <c r="B259" s="204"/>
      <c r="C259" s="204"/>
      <c r="E259" s="70"/>
      <c r="F259" s="71"/>
      <c r="G259" s="71"/>
    </row>
    <row r="260" spans="1:7" s="69" customFormat="1" ht="11.65" x14ac:dyDescent="0.35">
      <c r="A260" s="131"/>
      <c r="B260" s="204"/>
      <c r="C260" s="204"/>
      <c r="E260" s="70"/>
      <c r="F260" s="71"/>
      <c r="G260" s="71"/>
    </row>
    <row r="261" spans="1:7" s="69" customFormat="1" ht="11.65" x14ac:dyDescent="0.35">
      <c r="A261" s="131"/>
      <c r="B261" s="204"/>
      <c r="C261" s="204"/>
      <c r="E261" s="70"/>
      <c r="F261" s="71"/>
      <c r="G261" s="71"/>
    </row>
    <row r="262" spans="1:7" s="69" customFormat="1" ht="11.65" x14ac:dyDescent="0.35">
      <c r="A262" s="131"/>
      <c r="B262" s="204"/>
      <c r="C262" s="204"/>
      <c r="E262" s="70"/>
      <c r="F262" s="71"/>
      <c r="G262" s="71"/>
    </row>
    <row r="263" spans="1:7" s="69" customFormat="1" ht="11.65" x14ac:dyDescent="0.35">
      <c r="A263" s="131"/>
      <c r="B263" s="204"/>
      <c r="C263" s="204"/>
      <c r="E263" s="70"/>
      <c r="F263" s="71"/>
      <c r="G263" s="71"/>
    </row>
    <row r="264" spans="1:7" s="69" customFormat="1" ht="11.65" x14ac:dyDescent="0.35">
      <c r="A264" s="131"/>
      <c r="B264" s="204"/>
      <c r="C264" s="204"/>
      <c r="E264" s="70"/>
      <c r="F264" s="71"/>
      <c r="G264" s="71"/>
    </row>
    <row r="265" spans="1:7" s="69" customFormat="1" ht="11.65" x14ac:dyDescent="0.35">
      <c r="A265" s="131"/>
      <c r="B265" s="204"/>
      <c r="C265" s="204"/>
      <c r="E265" s="70"/>
      <c r="F265" s="71"/>
      <c r="G265" s="71"/>
    </row>
    <row r="266" spans="1:7" s="69" customFormat="1" ht="11.65" x14ac:dyDescent="0.35">
      <c r="A266" s="131"/>
      <c r="B266" s="204"/>
      <c r="C266" s="204"/>
      <c r="E266" s="70"/>
      <c r="F266" s="71"/>
      <c r="G266" s="71"/>
    </row>
    <row r="267" spans="1:7" s="69" customFormat="1" ht="11.65" x14ac:dyDescent="0.35">
      <c r="A267" s="131"/>
      <c r="B267" s="204"/>
      <c r="C267" s="204"/>
      <c r="E267" s="70"/>
      <c r="F267" s="71"/>
      <c r="G267" s="71"/>
    </row>
    <row r="268" spans="1:7" s="69" customFormat="1" ht="11.65" x14ac:dyDescent="0.35">
      <c r="A268" s="131"/>
      <c r="B268" s="204"/>
      <c r="C268" s="204"/>
      <c r="E268" s="70"/>
      <c r="F268" s="71"/>
      <c r="G268" s="71"/>
    </row>
    <row r="269" spans="1:7" s="69" customFormat="1" ht="11.65" x14ac:dyDescent="0.35">
      <c r="A269" s="131"/>
      <c r="B269" s="204"/>
      <c r="C269" s="204"/>
      <c r="E269" s="70"/>
      <c r="F269" s="71"/>
      <c r="G269" s="71"/>
    </row>
    <row r="270" spans="1:7" s="69" customFormat="1" ht="11.65" x14ac:dyDescent="0.35">
      <c r="A270" s="131"/>
      <c r="B270" s="204"/>
      <c r="C270" s="204"/>
      <c r="E270" s="70"/>
      <c r="F270" s="71"/>
      <c r="G270" s="71"/>
    </row>
    <row r="271" spans="1:7" s="69" customFormat="1" ht="11.65" x14ac:dyDescent="0.35">
      <c r="A271" s="131"/>
      <c r="B271" s="204"/>
      <c r="C271" s="204"/>
      <c r="E271" s="70"/>
      <c r="F271" s="71"/>
      <c r="G271" s="71"/>
    </row>
    <row r="272" spans="1:7" s="69" customFormat="1" ht="11.65" x14ac:dyDescent="0.35">
      <c r="A272" s="131"/>
      <c r="B272" s="204"/>
      <c r="C272" s="204"/>
      <c r="E272" s="70"/>
      <c r="F272" s="71"/>
      <c r="G272" s="71"/>
    </row>
    <row r="273" spans="1:7" s="69" customFormat="1" ht="11.65" x14ac:dyDescent="0.35">
      <c r="A273" s="131"/>
      <c r="B273" s="204"/>
      <c r="C273" s="204"/>
      <c r="E273" s="70"/>
      <c r="F273" s="71"/>
      <c r="G273" s="71"/>
    </row>
    <row r="274" spans="1:7" s="69" customFormat="1" ht="11.65" x14ac:dyDescent="0.35">
      <c r="A274" s="131"/>
      <c r="B274" s="204"/>
      <c r="C274" s="204"/>
      <c r="E274" s="70"/>
      <c r="F274" s="71"/>
      <c r="G274" s="71"/>
    </row>
    <row r="275" spans="1:7" s="69" customFormat="1" ht="11.65" x14ac:dyDescent="0.35">
      <c r="A275" s="131"/>
      <c r="B275" s="204"/>
      <c r="C275" s="204"/>
      <c r="E275" s="70"/>
      <c r="F275" s="71"/>
      <c r="G275" s="71"/>
    </row>
    <row r="276" spans="1:7" s="69" customFormat="1" ht="11.65" x14ac:dyDescent="0.35">
      <c r="A276" s="131"/>
      <c r="B276" s="204"/>
      <c r="C276" s="204"/>
      <c r="E276" s="70"/>
      <c r="F276" s="71"/>
      <c r="G276" s="71"/>
    </row>
    <row r="277" spans="1:7" s="69" customFormat="1" ht="11.65" x14ac:dyDescent="0.35">
      <c r="A277" s="131"/>
      <c r="B277" s="204"/>
      <c r="C277" s="204"/>
      <c r="E277" s="70"/>
      <c r="F277" s="71"/>
      <c r="G277" s="71"/>
    </row>
    <row r="278" spans="1:7" s="69" customFormat="1" ht="11.65" x14ac:dyDescent="0.35">
      <c r="A278" s="131"/>
      <c r="B278" s="204"/>
      <c r="C278" s="204"/>
      <c r="E278" s="70"/>
      <c r="F278" s="71"/>
      <c r="G278" s="71"/>
    </row>
    <row r="279" spans="1:7" s="69" customFormat="1" ht="11.65" x14ac:dyDescent="0.35">
      <c r="A279" s="131"/>
      <c r="B279" s="204"/>
      <c r="C279" s="204"/>
      <c r="E279" s="70"/>
      <c r="F279" s="71"/>
      <c r="G279" s="71"/>
    </row>
    <row r="280" spans="1:7" s="69" customFormat="1" ht="11.65" x14ac:dyDescent="0.35">
      <c r="A280" s="131"/>
      <c r="B280" s="204"/>
      <c r="C280" s="204"/>
      <c r="E280" s="70"/>
      <c r="F280" s="71"/>
      <c r="G280" s="71"/>
    </row>
    <row r="281" spans="1:7" s="69" customFormat="1" ht="11.65" x14ac:dyDescent="0.35">
      <c r="A281" s="131"/>
      <c r="B281" s="204"/>
      <c r="C281" s="204"/>
      <c r="E281" s="70"/>
      <c r="F281" s="71"/>
      <c r="G281" s="71"/>
    </row>
    <row r="282" spans="1:7" s="69" customFormat="1" ht="11.65" x14ac:dyDescent="0.35">
      <c r="A282" s="131"/>
      <c r="B282" s="204"/>
      <c r="C282" s="204"/>
      <c r="E282" s="70"/>
      <c r="F282" s="71"/>
      <c r="G282" s="71"/>
    </row>
    <row r="283" spans="1:7" s="69" customFormat="1" ht="11.65" x14ac:dyDescent="0.35">
      <c r="A283" s="131"/>
      <c r="B283" s="204"/>
      <c r="C283" s="204"/>
      <c r="E283" s="70"/>
      <c r="F283" s="71"/>
      <c r="G283" s="71"/>
    </row>
    <row r="284" spans="1:7" s="69" customFormat="1" ht="11.65" x14ac:dyDescent="0.35">
      <c r="A284" s="131"/>
      <c r="B284" s="204"/>
      <c r="C284" s="204"/>
      <c r="E284" s="70"/>
      <c r="F284" s="71"/>
      <c r="G284" s="71"/>
    </row>
    <row r="285" spans="1:7" s="69" customFormat="1" ht="11.65" x14ac:dyDescent="0.35">
      <c r="A285" s="131"/>
      <c r="B285" s="204"/>
      <c r="C285" s="204"/>
      <c r="E285" s="70"/>
      <c r="F285" s="71"/>
      <c r="G285" s="71"/>
    </row>
    <row r="286" spans="1:7" s="69" customFormat="1" ht="11.65" x14ac:dyDescent="0.35">
      <c r="A286" s="131"/>
      <c r="B286" s="204"/>
      <c r="C286" s="204"/>
      <c r="E286" s="70"/>
      <c r="F286" s="71"/>
      <c r="G286" s="71"/>
    </row>
    <row r="287" spans="1:7" s="69" customFormat="1" ht="11.65" x14ac:dyDescent="0.35">
      <c r="A287" s="131"/>
      <c r="B287" s="204"/>
      <c r="C287" s="204"/>
      <c r="E287" s="70"/>
      <c r="F287" s="71"/>
      <c r="G287" s="71"/>
    </row>
    <row r="288" spans="1:7" s="69" customFormat="1" ht="11.65" x14ac:dyDescent="0.35">
      <c r="A288" s="131"/>
      <c r="B288" s="204"/>
      <c r="C288" s="204"/>
      <c r="E288" s="70"/>
      <c r="F288" s="71"/>
      <c r="G288" s="71"/>
    </row>
    <row r="289" spans="1:7" s="69" customFormat="1" ht="11.65" x14ac:dyDescent="0.35">
      <c r="A289" s="131"/>
      <c r="B289" s="204"/>
      <c r="C289" s="204"/>
      <c r="E289" s="70"/>
      <c r="F289" s="71"/>
      <c r="G289" s="71"/>
    </row>
    <row r="290" spans="1:7" s="69" customFormat="1" ht="11.65" x14ac:dyDescent="0.35">
      <c r="A290" s="131"/>
      <c r="B290" s="204"/>
      <c r="C290" s="204"/>
      <c r="E290" s="70"/>
      <c r="F290" s="71"/>
      <c r="G290" s="71"/>
    </row>
    <row r="291" spans="1:7" s="69" customFormat="1" ht="11.65" x14ac:dyDescent="0.35">
      <c r="A291" s="131"/>
      <c r="B291" s="204"/>
      <c r="C291" s="204"/>
      <c r="E291" s="70"/>
      <c r="F291" s="71"/>
      <c r="G291" s="71"/>
    </row>
    <row r="292" spans="1:7" s="69" customFormat="1" ht="11.65" x14ac:dyDescent="0.35">
      <c r="A292" s="131"/>
      <c r="B292" s="204"/>
      <c r="C292" s="204"/>
      <c r="E292" s="70"/>
      <c r="F292" s="71"/>
      <c r="G292" s="71"/>
    </row>
    <row r="293" spans="1:7" s="69" customFormat="1" ht="11.65" x14ac:dyDescent="0.35">
      <c r="A293" s="131"/>
      <c r="B293" s="204"/>
      <c r="C293" s="204"/>
      <c r="E293" s="70"/>
      <c r="F293" s="71"/>
      <c r="G293" s="71"/>
    </row>
    <row r="294" spans="1:7" s="69" customFormat="1" ht="11.65" x14ac:dyDescent="0.35">
      <c r="A294" s="131"/>
      <c r="B294" s="204"/>
      <c r="C294" s="204"/>
      <c r="E294" s="70"/>
      <c r="F294" s="71"/>
      <c r="G294" s="71"/>
    </row>
    <row r="295" spans="1:7" s="69" customFormat="1" ht="11.65" x14ac:dyDescent="0.35">
      <c r="A295" s="131"/>
      <c r="B295" s="204"/>
      <c r="C295" s="204"/>
      <c r="E295" s="70"/>
      <c r="F295" s="71"/>
      <c r="G295" s="71"/>
    </row>
    <row r="296" spans="1:7" s="69" customFormat="1" ht="11.65" x14ac:dyDescent="0.35">
      <c r="A296" s="131"/>
      <c r="B296" s="204"/>
      <c r="C296" s="204"/>
      <c r="E296" s="70"/>
      <c r="F296" s="71"/>
      <c r="G296" s="71"/>
    </row>
    <row r="297" spans="1:7" s="69" customFormat="1" ht="11.65" x14ac:dyDescent="0.35">
      <c r="A297" s="131"/>
      <c r="B297" s="204"/>
      <c r="C297" s="204"/>
      <c r="E297" s="70"/>
      <c r="F297" s="71"/>
      <c r="G297" s="71"/>
    </row>
    <row r="298" spans="1:7" s="69" customFormat="1" ht="11.65" x14ac:dyDescent="0.35">
      <c r="A298" s="131"/>
      <c r="B298" s="204"/>
      <c r="C298" s="204"/>
      <c r="E298" s="70"/>
      <c r="F298" s="71"/>
      <c r="G298" s="71"/>
    </row>
    <row r="299" spans="1:7" s="69" customFormat="1" ht="11.65" x14ac:dyDescent="0.35">
      <c r="A299" s="131"/>
      <c r="B299" s="204"/>
      <c r="C299" s="204"/>
      <c r="E299" s="70"/>
      <c r="F299" s="71"/>
      <c r="G299" s="71"/>
    </row>
    <row r="300" spans="1:7" s="69" customFormat="1" ht="11.65" x14ac:dyDescent="0.35">
      <c r="A300" s="131"/>
      <c r="B300" s="204"/>
      <c r="C300" s="204"/>
      <c r="E300" s="70"/>
      <c r="F300" s="71"/>
      <c r="G300" s="71"/>
    </row>
    <row r="301" spans="1:7" s="69" customFormat="1" ht="11.65" x14ac:dyDescent="0.35">
      <c r="A301" s="131"/>
      <c r="B301" s="204"/>
      <c r="C301" s="204"/>
      <c r="E301" s="70"/>
      <c r="F301" s="71"/>
      <c r="G301" s="71"/>
    </row>
    <row r="302" spans="1:7" s="69" customFormat="1" ht="11.65" x14ac:dyDescent="0.35">
      <c r="A302" s="131"/>
      <c r="B302" s="204"/>
      <c r="C302" s="204"/>
      <c r="E302" s="70"/>
      <c r="F302" s="71"/>
      <c r="G302" s="71"/>
    </row>
    <row r="303" spans="1:7" s="69" customFormat="1" ht="11.65" x14ac:dyDescent="0.35">
      <c r="A303" s="131"/>
      <c r="B303" s="204"/>
      <c r="C303" s="204"/>
      <c r="E303" s="70"/>
      <c r="F303" s="71"/>
      <c r="G303" s="71"/>
    </row>
    <row r="304" spans="1:7" s="69" customFormat="1" ht="11.65" x14ac:dyDescent="0.35">
      <c r="A304" s="131"/>
      <c r="B304" s="204"/>
      <c r="C304" s="204"/>
      <c r="E304" s="70"/>
      <c r="F304" s="71"/>
      <c r="G304" s="71"/>
    </row>
    <row r="305" spans="2:3" x14ac:dyDescent="0.35">
      <c r="B305" s="204"/>
      <c r="C305" s="204"/>
    </row>
    <row r="743" spans="2:7" s="131" customFormat="1" ht="11.65" x14ac:dyDescent="0.35">
      <c r="B743" s="129"/>
      <c r="C743" s="129"/>
      <c r="D743" s="69"/>
      <c r="E743" s="70"/>
      <c r="F743" s="71"/>
      <c r="G743" s="71"/>
    </row>
    <row r="744" spans="2:7" s="131" customFormat="1" ht="11.65" x14ac:dyDescent="0.35">
      <c r="B744" s="129"/>
      <c r="C744" s="129"/>
      <c r="D744" s="69"/>
      <c r="E744" s="70"/>
      <c r="F744" s="71"/>
      <c r="G744" s="71"/>
    </row>
    <row r="745" spans="2:7" s="131" customFormat="1" ht="11.65" x14ac:dyDescent="0.35">
      <c r="B745" s="129"/>
      <c r="C745" s="129"/>
      <c r="D745" s="69"/>
      <c r="E745" s="70"/>
      <c r="F745" s="71"/>
      <c r="G745" s="71"/>
    </row>
    <row r="746" spans="2:7" s="131" customFormat="1" ht="11.65" x14ac:dyDescent="0.35">
      <c r="B746" s="129"/>
      <c r="C746" s="129"/>
      <c r="D746" s="69"/>
      <c r="E746" s="70"/>
      <c r="F746" s="71"/>
      <c r="G746" s="71"/>
    </row>
    <row r="747" spans="2:7" s="131" customFormat="1" ht="11.65" x14ac:dyDescent="0.35">
      <c r="B747" s="129"/>
      <c r="C747" s="129"/>
      <c r="D747" s="69"/>
      <c r="E747" s="70"/>
      <c r="F747" s="71"/>
      <c r="G747" s="71"/>
    </row>
    <row r="748" spans="2:7" s="131" customFormat="1" ht="11.65" x14ac:dyDescent="0.35">
      <c r="B748" s="129"/>
      <c r="C748" s="129"/>
      <c r="D748" s="69"/>
      <c r="E748" s="70"/>
      <c r="F748" s="71"/>
      <c r="G748" s="71"/>
    </row>
    <row r="749" spans="2:7" s="131" customFormat="1" ht="11.65" x14ac:dyDescent="0.35">
      <c r="B749" s="129"/>
      <c r="C749" s="129"/>
      <c r="D749" s="69"/>
      <c r="E749" s="70"/>
      <c r="F749" s="71"/>
      <c r="G749" s="71"/>
    </row>
    <row r="750" spans="2:7" s="131" customFormat="1" ht="11.65" x14ac:dyDescent="0.35">
      <c r="B750" s="129"/>
      <c r="C750" s="129"/>
      <c r="D750" s="69"/>
      <c r="E750" s="70"/>
      <c r="F750" s="71"/>
      <c r="G750" s="71"/>
    </row>
    <row r="751" spans="2:7" s="131" customFormat="1" ht="11.65" x14ac:dyDescent="0.35">
      <c r="B751" s="129"/>
      <c r="C751" s="129"/>
      <c r="D751" s="69"/>
      <c r="E751" s="70"/>
      <c r="F751" s="71"/>
      <c r="G751" s="71"/>
    </row>
    <row r="752" spans="2:7" s="131" customFormat="1" ht="11.65" x14ac:dyDescent="0.35">
      <c r="B752" s="129"/>
      <c r="C752" s="129"/>
      <c r="D752" s="69"/>
      <c r="E752" s="70"/>
      <c r="F752" s="71"/>
      <c r="G752" s="71"/>
    </row>
    <row r="753" spans="2:7" s="131" customFormat="1" ht="11.65" x14ac:dyDescent="0.35">
      <c r="B753" s="129"/>
      <c r="C753" s="129"/>
      <c r="D753" s="69"/>
      <c r="E753" s="70"/>
      <c r="F753" s="71"/>
      <c r="G753" s="71"/>
    </row>
    <row r="754" spans="2:7" s="131" customFormat="1" ht="11.65" x14ac:dyDescent="0.35">
      <c r="B754" s="129"/>
      <c r="C754" s="129"/>
      <c r="D754" s="69"/>
      <c r="E754" s="70"/>
      <c r="F754" s="71"/>
      <c r="G754" s="71"/>
    </row>
    <row r="755" spans="2:7" s="131" customFormat="1" ht="11.65" x14ac:dyDescent="0.35">
      <c r="B755" s="129"/>
      <c r="C755" s="129"/>
      <c r="D755" s="69"/>
      <c r="E755" s="70"/>
      <c r="F755" s="71"/>
      <c r="G755" s="71"/>
    </row>
    <row r="756" spans="2:7" s="131" customFormat="1" ht="11.65" x14ac:dyDescent="0.35">
      <c r="B756" s="129"/>
      <c r="C756" s="129"/>
      <c r="D756" s="69"/>
      <c r="E756" s="70"/>
      <c r="F756" s="71"/>
      <c r="G756" s="71"/>
    </row>
    <row r="757" spans="2:7" s="131" customFormat="1" ht="11.65" x14ac:dyDescent="0.35">
      <c r="B757" s="129"/>
      <c r="C757" s="129"/>
      <c r="D757" s="69"/>
      <c r="E757" s="70"/>
      <c r="F757" s="71"/>
      <c r="G757" s="71"/>
    </row>
    <row r="758" spans="2:7" s="131" customFormat="1" ht="11.65" x14ac:dyDescent="0.35">
      <c r="B758" s="129"/>
      <c r="C758" s="129"/>
      <c r="D758" s="69"/>
      <c r="E758" s="70"/>
      <c r="F758" s="71"/>
      <c r="G758" s="71"/>
    </row>
    <row r="759" spans="2:7" s="131" customFormat="1" ht="11.65" x14ac:dyDescent="0.35">
      <c r="B759" s="129"/>
      <c r="C759" s="129"/>
      <c r="D759" s="69"/>
      <c r="E759" s="70"/>
      <c r="F759" s="71"/>
      <c r="G759" s="71"/>
    </row>
    <row r="760" spans="2:7" s="131" customFormat="1" ht="11.65" x14ac:dyDescent="0.35">
      <c r="B760" s="129"/>
      <c r="C760" s="129"/>
      <c r="D760" s="69"/>
      <c r="E760" s="70"/>
      <c r="F760" s="71"/>
      <c r="G760" s="71"/>
    </row>
    <row r="761" spans="2:7" s="131" customFormat="1" ht="11.65" x14ac:dyDescent="0.35">
      <c r="B761" s="129"/>
      <c r="C761" s="129"/>
      <c r="D761" s="69"/>
      <c r="E761" s="70"/>
      <c r="F761" s="71"/>
      <c r="G761" s="71"/>
    </row>
    <row r="762" spans="2:7" s="131" customFormat="1" ht="11.65" x14ac:dyDescent="0.35">
      <c r="B762" s="129"/>
      <c r="C762" s="129"/>
      <c r="D762" s="69"/>
      <c r="E762" s="70"/>
      <c r="F762" s="71"/>
      <c r="G762" s="71"/>
    </row>
    <row r="763" spans="2:7" s="131" customFormat="1" ht="11.65" x14ac:dyDescent="0.35">
      <c r="B763" s="129"/>
      <c r="C763" s="129"/>
      <c r="D763" s="69"/>
      <c r="E763" s="70"/>
      <c r="F763" s="71"/>
      <c r="G763" s="71"/>
    </row>
    <row r="764" spans="2:7" s="131" customFormat="1" ht="11.65" x14ac:dyDescent="0.35">
      <c r="B764" s="129"/>
      <c r="C764" s="129"/>
      <c r="D764" s="69"/>
      <c r="E764" s="70"/>
      <c r="F764" s="71"/>
      <c r="G764" s="71"/>
    </row>
    <row r="765" spans="2:7" s="131" customFormat="1" ht="11.65" x14ac:dyDescent="0.35">
      <c r="B765" s="129"/>
      <c r="C765" s="129"/>
      <c r="D765" s="69"/>
      <c r="E765" s="70"/>
      <c r="F765" s="71"/>
      <c r="G765" s="71"/>
    </row>
    <row r="766" spans="2:7" s="131" customFormat="1" ht="11.65" x14ac:dyDescent="0.35">
      <c r="B766" s="129"/>
      <c r="C766" s="129"/>
      <c r="D766" s="69"/>
      <c r="E766" s="70"/>
      <c r="F766" s="71"/>
      <c r="G766" s="71"/>
    </row>
    <row r="767" spans="2:7" s="131" customFormat="1" ht="11.65" x14ac:dyDescent="0.35">
      <c r="B767" s="129"/>
      <c r="C767" s="129"/>
      <c r="D767" s="69"/>
      <c r="E767" s="70"/>
      <c r="F767" s="71"/>
      <c r="G767" s="71"/>
    </row>
    <row r="768" spans="2:7" s="131" customFormat="1" ht="11.65" x14ac:dyDescent="0.35">
      <c r="B768" s="129"/>
      <c r="C768" s="129"/>
      <c r="D768" s="69"/>
      <c r="E768" s="70"/>
      <c r="F768" s="71"/>
      <c r="G768" s="71"/>
    </row>
    <row r="769" spans="2:7" s="131" customFormat="1" ht="11.65" x14ac:dyDescent="0.35">
      <c r="B769" s="129"/>
      <c r="C769" s="129"/>
      <c r="D769" s="69"/>
      <c r="E769" s="70"/>
      <c r="F769" s="71"/>
      <c r="G769" s="71"/>
    </row>
    <row r="770" spans="2:7" s="131" customFormat="1" ht="11.65" x14ac:dyDescent="0.35">
      <c r="B770" s="129"/>
      <c r="C770" s="129"/>
      <c r="D770" s="69"/>
      <c r="E770" s="70"/>
      <c r="F770" s="71"/>
      <c r="G770" s="71"/>
    </row>
    <row r="771" spans="2:7" s="131" customFormat="1" ht="11.65" x14ac:dyDescent="0.35">
      <c r="B771" s="129"/>
      <c r="C771" s="129"/>
      <c r="D771" s="69"/>
      <c r="E771" s="70"/>
      <c r="F771" s="71"/>
      <c r="G771" s="71"/>
    </row>
    <row r="772" spans="2:7" s="131" customFormat="1" ht="11.65" x14ac:dyDescent="0.35">
      <c r="B772" s="129"/>
      <c r="C772" s="129"/>
      <c r="D772" s="69"/>
      <c r="E772" s="70"/>
      <c r="F772" s="71"/>
      <c r="G772" s="71"/>
    </row>
    <row r="773" spans="2:7" s="131" customFormat="1" ht="11.65" x14ac:dyDescent="0.35">
      <c r="B773" s="129"/>
      <c r="C773" s="129"/>
      <c r="D773" s="69"/>
      <c r="E773" s="70"/>
      <c r="F773" s="71"/>
      <c r="G773" s="71"/>
    </row>
    <row r="774" spans="2:7" s="131" customFormat="1" ht="11.65" x14ac:dyDescent="0.35">
      <c r="B774" s="129"/>
      <c r="C774" s="129"/>
      <c r="D774" s="69"/>
      <c r="E774" s="70"/>
      <c r="F774" s="71"/>
      <c r="G774" s="71"/>
    </row>
    <row r="775" spans="2:7" s="131" customFormat="1" ht="11.65" x14ac:dyDescent="0.35">
      <c r="B775" s="129"/>
      <c r="C775" s="129"/>
      <c r="D775" s="69"/>
      <c r="E775" s="70"/>
      <c r="F775" s="71"/>
      <c r="G775" s="71"/>
    </row>
    <row r="776" spans="2:7" s="131" customFormat="1" ht="11.65" x14ac:dyDescent="0.35">
      <c r="B776" s="129"/>
      <c r="C776" s="129"/>
      <c r="D776" s="69"/>
      <c r="E776" s="70"/>
      <c r="F776" s="71"/>
      <c r="G776" s="71"/>
    </row>
    <row r="777" spans="2:7" s="131" customFormat="1" ht="11.65" x14ac:dyDescent="0.35">
      <c r="B777" s="129"/>
      <c r="C777" s="129"/>
      <c r="D777" s="69"/>
      <c r="E777" s="70"/>
      <c r="F777" s="71"/>
      <c r="G777" s="71"/>
    </row>
    <row r="778" spans="2:7" s="131" customFormat="1" ht="11.65" x14ac:dyDescent="0.35">
      <c r="B778" s="129"/>
      <c r="C778" s="129"/>
      <c r="D778" s="69"/>
      <c r="E778" s="70"/>
      <c r="F778" s="71"/>
      <c r="G778" s="71"/>
    </row>
    <row r="779" spans="2:7" s="131" customFormat="1" ht="11.65" x14ac:dyDescent="0.35">
      <c r="B779" s="129"/>
      <c r="C779" s="129"/>
      <c r="D779" s="69"/>
      <c r="E779" s="70"/>
      <c r="F779" s="71"/>
      <c r="G779" s="71"/>
    </row>
    <row r="780" spans="2:7" s="131" customFormat="1" ht="11.65" x14ac:dyDescent="0.35">
      <c r="B780" s="129"/>
      <c r="C780" s="129"/>
      <c r="D780" s="69"/>
      <c r="E780" s="70"/>
      <c r="F780" s="71"/>
      <c r="G780" s="71"/>
    </row>
    <row r="781" spans="2:7" s="131" customFormat="1" ht="11.65" x14ac:dyDescent="0.35">
      <c r="B781" s="129"/>
      <c r="C781" s="129"/>
      <c r="D781" s="69"/>
      <c r="E781" s="70"/>
      <c r="F781" s="71"/>
      <c r="G781" s="71"/>
    </row>
    <row r="782" spans="2:7" s="131" customFormat="1" ht="11.65" x14ac:dyDescent="0.35">
      <c r="B782" s="129"/>
      <c r="C782" s="129"/>
      <c r="D782" s="69"/>
      <c r="E782" s="70"/>
      <c r="F782" s="71"/>
      <c r="G782" s="71"/>
    </row>
    <row r="783" spans="2:7" s="131" customFormat="1" ht="11.65" x14ac:dyDescent="0.35">
      <c r="B783" s="129"/>
      <c r="C783" s="129"/>
      <c r="D783" s="69"/>
      <c r="E783" s="70"/>
      <c r="F783" s="71"/>
      <c r="G783" s="71"/>
    </row>
    <row r="784" spans="2:7" s="131" customFormat="1" ht="11.65" x14ac:dyDescent="0.35">
      <c r="B784" s="129"/>
      <c r="C784" s="129"/>
      <c r="D784" s="69"/>
      <c r="E784" s="70"/>
      <c r="F784" s="71"/>
      <c r="G784" s="71"/>
    </row>
    <row r="785" spans="2:7" s="131" customFormat="1" ht="11.65" x14ac:dyDescent="0.35">
      <c r="B785" s="129"/>
      <c r="C785" s="129"/>
      <c r="D785" s="69"/>
      <c r="E785" s="70"/>
      <c r="F785" s="71"/>
      <c r="G785" s="71"/>
    </row>
    <row r="786" spans="2:7" s="131" customFormat="1" ht="11.65" x14ac:dyDescent="0.35">
      <c r="B786" s="129"/>
      <c r="C786" s="129"/>
      <c r="D786" s="69"/>
      <c r="E786" s="70"/>
      <c r="F786" s="71"/>
      <c r="G786" s="71"/>
    </row>
    <row r="787" spans="2:7" s="131" customFormat="1" ht="11.65" x14ac:dyDescent="0.35">
      <c r="B787" s="129"/>
      <c r="C787" s="129"/>
      <c r="D787" s="69"/>
      <c r="E787" s="70"/>
      <c r="F787" s="71"/>
      <c r="G787" s="71"/>
    </row>
    <row r="788" spans="2:7" s="131" customFormat="1" ht="11.65" x14ac:dyDescent="0.35">
      <c r="B788" s="129"/>
      <c r="C788" s="129"/>
      <c r="D788" s="69"/>
      <c r="E788" s="70"/>
      <c r="F788" s="71"/>
      <c r="G788" s="71"/>
    </row>
    <row r="789" spans="2:7" s="131" customFormat="1" ht="11.65" x14ac:dyDescent="0.35">
      <c r="B789" s="129"/>
      <c r="C789" s="129"/>
      <c r="D789" s="69"/>
      <c r="E789" s="70"/>
      <c r="F789" s="71"/>
      <c r="G789" s="71"/>
    </row>
    <row r="790" spans="2:7" s="131" customFormat="1" ht="11.65" x14ac:dyDescent="0.35">
      <c r="B790" s="129"/>
      <c r="C790" s="129"/>
      <c r="D790" s="69"/>
      <c r="E790" s="70"/>
      <c r="F790" s="71"/>
      <c r="G790" s="71"/>
    </row>
    <row r="791" spans="2:7" s="131" customFormat="1" ht="11.65" x14ac:dyDescent="0.35">
      <c r="B791" s="129"/>
      <c r="C791" s="129"/>
      <c r="D791" s="69"/>
      <c r="E791" s="70"/>
      <c r="F791" s="71"/>
      <c r="G791" s="71"/>
    </row>
    <row r="792" spans="2:7" s="131" customFormat="1" ht="11.65" x14ac:dyDescent="0.35">
      <c r="B792" s="129"/>
      <c r="C792" s="129"/>
      <c r="D792" s="69"/>
      <c r="E792" s="70"/>
      <c r="F792" s="71"/>
      <c r="G792" s="71"/>
    </row>
    <row r="793" spans="2:7" s="131" customFormat="1" ht="11.65" x14ac:dyDescent="0.35">
      <c r="B793" s="129"/>
      <c r="C793" s="129"/>
      <c r="D793" s="69"/>
      <c r="E793" s="70"/>
      <c r="F793" s="71"/>
      <c r="G793" s="71"/>
    </row>
    <row r="794" spans="2:7" s="131" customFormat="1" ht="11.65" x14ac:dyDescent="0.35">
      <c r="B794" s="129"/>
      <c r="C794" s="129"/>
      <c r="D794" s="69"/>
      <c r="E794" s="70"/>
      <c r="F794" s="71"/>
      <c r="G794" s="71"/>
    </row>
    <row r="795" spans="2:7" s="131" customFormat="1" ht="11.65" x14ac:dyDescent="0.35">
      <c r="B795" s="129"/>
      <c r="C795" s="129"/>
      <c r="D795" s="69"/>
      <c r="E795" s="70"/>
      <c r="F795" s="71"/>
      <c r="G795" s="71"/>
    </row>
    <row r="796" spans="2:7" s="131" customFormat="1" ht="11.65" x14ac:dyDescent="0.35">
      <c r="B796" s="129"/>
      <c r="C796" s="129"/>
      <c r="D796" s="69"/>
      <c r="E796" s="70"/>
      <c r="F796" s="71"/>
      <c r="G796" s="71"/>
    </row>
    <row r="797" spans="2:7" s="131" customFormat="1" ht="11.65" x14ac:dyDescent="0.35">
      <c r="B797" s="129"/>
      <c r="C797" s="129"/>
      <c r="D797" s="69"/>
      <c r="E797" s="70"/>
      <c r="F797" s="71"/>
      <c r="G797" s="71"/>
    </row>
    <row r="798" spans="2:7" s="131" customFormat="1" ht="11.65" x14ac:dyDescent="0.35">
      <c r="B798" s="129"/>
      <c r="C798" s="129"/>
      <c r="D798" s="69"/>
      <c r="E798" s="70"/>
      <c r="F798" s="71"/>
      <c r="G798" s="71"/>
    </row>
    <row r="799" spans="2:7" s="131" customFormat="1" ht="11.65" x14ac:dyDescent="0.35">
      <c r="B799" s="129"/>
      <c r="C799" s="129"/>
      <c r="D799" s="69"/>
      <c r="E799" s="70"/>
      <c r="F799" s="71"/>
      <c r="G799" s="71"/>
    </row>
    <row r="800" spans="2:7" s="131" customFormat="1" ht="11.65" x14ac:dyDescent="0.35">
      <c r="B800" s="129"/>
      <c r="C800" s="129"/>
      <c r="D800" s="69"/>
      <c r="E800" s="70"/>
      <c r="F800" s="71"/>
      <c r="G800" s="71"/>
    </row>
    <row r="801" spans="2:7" s="131" customFormat="1" ht="11.65" x14ac:dyDescent="0.35">
      <c r="B801" s="129"/>
      <c r="C801" s="129"/>
      <c r="D801" s="69"/>
      <c r="E801" s="70"/>
      <c r="F801" s="71"/>
      <c r="G801" s="71"/>
    </row>
    <row r="802" spans="2:7" s="131" customFormat="1" ht="11.65" x14ac:dyDescent="0.35">
      <c r="B802" s="129"/>
      <c r="C802" s="129"/>
      <c r="D802" s="69"/>
      <c r="E802" s="70"/>
      <c r="F802" s="71"/>
      <c r="G802" s="71"/>
    </row>
    <row r="803" spans="2:7" s="131" customFormat="1" ht="11.65" x14ac:dyDescent="0.35">
      <c r="B803" s="129"/>
      <c r="C803" s="129"/>
      <c r="D803" s="69"/>
      <c r="E803" s="70"/>
      <c r="F803" s="71"/>
      <c r="G803" s="71"/>
    </row>
    <row r="804" spans="2:7" s="131" customFormat="1" ht="11.65" x14ac:dyDescent="0.35">
      <c r="B804" s="129"/>
      <c r="C804" s="129"/>
      <c r="D804" s="69"/>
      <c r="E804" s="70"/>
      <c r="F804" s="71"/>
      <c r="G804" s="71"/>
    </row>
    <row r="805" spans="2:7" s="131" customFormat="1" ht="11.65" x14ac:dyDescent="0.35">
      <c r="B805" s="129"/>
      <c r="C805" s="129"/>
      <c r="D805" s="69"/>
      <c r="E805" s="70"/>
      <c r="F805" s="71"/>
      <c r="G805" s="71"/>
    </row>
    <row r="806" spans="2:7" s="131" customFormat="1" ht="11.65" x14ac:dyDescent="0.35">
      <c r="B806" s="129"/>
      <c r="C806" s="129"/>
      <c r="D806" s="69"/>
      <c r="E806" s="70"/>
      <c r="F806" s="71"/>
      <c r="G806" s="71"/>
    </row>
    <row r="807" spans="2:7" s="131" customFormat="1" ht="11.65" x14ac:dyDescent="0.35">
      <c r="B807" s="129"/>
      <c r="C807" s="129"/>
      <c r="D807" s="69"/>
      <c r="E807" s="70"/>
      <c r="F807" s="71"/>
      <c r="G807" s="71"/>
    </row>
    <row r="808" spans="2:7" s="131" customFormat="1" ht="11.65" x14ac:dyDescent="0.35">
      <c r="B808" s="129"/>
      <c r="C808" s="129"/>
      <c r="D808" s="69"/>
      <c r="E808" s="70"/>
      <c r="F808" s="71"/>
      <c r="G808" s="71"/>
    </row>
    <row r="809" spans="2:7" s="131" customFormat="1" ht="11.65" x14ac:dyDescent="0.35">
      <c r="B809" s="129"/>
      <c r="C809" s="129"/>
      <c r="D809" s="69"/>
      <c r="E809" s="70"/>
      <c r="F809" s="71"/>
      <c r="G809" s="71"/>
    </row>
    <row r="810" spans="2:7" s="131" customFormat="1" ht="11.65" x14ac:dyDescent="0.35">
      <c r="B810" s="129"/>
      <c r="C810" s="129"/>
      <c r="D810" s="69"/>
      <c r="E810" s="70"/>
      <c r="F810" s="71"/>
      <c r="G810" s="71"/>
    </row>
    <row r="811" spans="2:7" s="131" customFormat="1" ht="11.65" x14ac:dyDescent="0.35">
      <c r="B811" s="129"/>
      <c r="C811" s="129"/>
      <c r="D811" s="69"/>
      <c r="E811" s="70"/>
      <c r="F811" s="71"/>
      <c r="G811" s="71"/>
    </row>
    <row r="812" spans="2:7" s="131" customFormat="1" ht="11.65" x14ac:dyDescent="0.35">
      <c r="B812" s="129"/>
      <c r="C812" s="129"/>
      <c r="D812" s="69"/>
      <c r="E812" s="70"/>
      <c r="F812" s="71"/>
      <c r="G812" s="71"/>
    </row>
    <row r="813" spans="2:7" s="131" customFormat="1" ht="11.65" x14ac:dyDescent="0.35">
      <c r="B813" s="129"/>
      <c r="C813" s="129"/>
      <c r="D813" s="69"/>
      <c r="E813" s="70"/>
      <c r="F813" s="71"/>
      <c r="G813" s="71"/>
    </row>
    <row r="814" spans="2:7" s="131" customFormat="1" ht="11.65" x14ac:dyDescent="0.35">
      <c r="B814" s="129"/>
      <c r="C814" s="129"/>
      <c r="D814" s="69"/>
      <c r="E814" s="70"/>
      <c r="F814" s="71"/>
      <c r="G814" s="71"/>
    </row>
    <row r="815" spans="2:7" s="131" customFormat="1" ht="11.65" x14ac:dyDescent="0.35">
      <c r="B815" s="129"/>
      <c r="C815" s="129"/>
      <c r="D815" s="69"/>
      <c r="E815" s="70"/>
      <c r="F815" s="71"/>
      <c r="G815" s="71"/>
    </row>
    <row r="816" spans="2:7" s="131" customFormat="1" ht="11.65" x14ac:dyDescent="0.35">
      <c r="B816" s="129"/>
      <c r="C816" s="129"/>
      <c r="D816" s="69"/>
      <c r="E816" s="70"/>
      <c r="F816" s="71"/>
      <c r="G816" s="71"/>
    </row>
    <row r="817" spans="2:7" s="131" customFormat="1" ht="11.65" x14ac:dyDescent="0.35">
      <c r="B817" s="129"/>
      <c r="C817" s="129"/>
      <c r="D817" s="69"/>
      <c r="E817" s="70"/>
      <c r="F817" s="71"/>
      <c r="G817" s="71"/>
    </row>
    <row r="818" spans="2:7" s="131" customFormat="1" ht="11.65" x14ac:dyDescent="0.35">
      <c r="B818" s="129"/>
      <c r="C818" s="129"/>
      <c r="D818" s="69"/>
      <c r="E818" s="70"/>
      <c r="F818" s="71"/>
      <c r="G818" s="71"/>
    </row>
    <row r="819" spans="2:7" s="131" customFormat="1" ht="11.65" x14ac:dyDescent="0.35">
      <c r="B819" s="129"/>
      <c r="C819" s="129"/>
      <c r="D819" s="69"/>
      <c r="E819" s="70"/>
      <c r="F819" s="71"/>
      <c r="G819" s="71"/>
    </row>
    <row r="820" spans="2:7" s="131" customFormat="1" ht="11.65" x14ac:dyDescent="0.35">
      <c r="B820" s="129"/>
      <c r="C820" s="129"/>
      <c r="D820" s="69"/>
      <c r="E820" s="70"/>
      <c r="F820" s="71"/>
      <c r="G820" s="71"/>
    </row>
    <row r="821" spans="2:7" s="131" customFormat="1" ht="11.65" x14ac:dyDescent="0.35">
      <c r="B821" s="129"/>
      <c r="C821" s="129"/>
      <c r="D821" s="69"/>
      <c r="E821" s="70"/>
      <c r="F821" s="71"/>
      <c r="G821" s="71"/>
    </row>
    <row r="822" spans="2:7" s="131" customFormat="1" ht="11.65" x14ac:dyDescent="0.35">
      <c r="B822" s="129"/>
      <c r="C822" s="129"/>
      <c r="D822" s="69"/>
      <c r="E822" s="70"/>
      <c r="F822" s="71"/>
      <c r="G822" s="71"/>
    </row>
    <row r="823" spans="2:7" s="131" customFormat="1" ht="11.65" x14ac:dyDescent="0.35">
      <c r="B823" s="129"/>
      <c r="C823" s="129"/>
      <c r="D823" s="69"/>
      <c r="E823" s="70"/>
      <c r="F823" s="71"/>
      <c r="G823" s="71"/>
    </row>
    <row r="824" spans="2:7" s="131" customFormat="1" ht="11.65" x14ac:dyDescent="0.35">
      <c r="B824" s="129"/>
      <c r="C824" s="129"/>
      <c r="D824" s="69"/>
      <c r="E824" s="70"/>
      <c r="F824" s="71"/>
      <c r="G824" s="71"/>
    </row>
    <row r="825" spans="2:7" s="131" customFormat="1" ht="11.65" x14ac:dyDescent="0.35">
      <c r="B825" s="129"/>
      <c r="C825" s="129"/>
      <c r="D825" s="69"/>
      <c r="E825" s="70"/>
      <c r="F825" s="71"/>
      <c r="G825" s="71"/>
    </row>
    <row r="826" spans="2:7" s="131" customFormat="1" ht="11.65" x14ac:dyDescent="0.35">
      <c r="B826" s="129"/>
      <c r="C826" s="129"/>
      <c r="D826" s="69"/>
      <c r="E826" s="70"/>
      <c r="F826" s="71"/>
      <c r="G826" s="71"/>
    </row>
    <row r="827" spans="2:7" s="131" customFormat="1" ht="11.65" x14ac:dyDescent="0.35">
      <c r="B827" s="129"/>
      <c r="C827" s="129"/>
      <c r="D827" s="69"/>
      <c r="E827" s="70"/>
      <c r="F827" s="71"/>
      <c r="G827" s="71"/>
    </row>
    <row r="828" spans="2:7" s="131" customFormat="1" ht="11.65" x14ac:dyDescent="0.35">
      <c r="B828" s="129"/>
      <c r="C828" s="129"/>
      <c r="D828" s="69"/>
      <c r="E828" s="70"/>
      <c r="F828" s="71"/>
      <c r="G828" s="71"/>
    </row>
    <row r="829" spans="2:7" s="131" customFormat="1" ht="11.65" x14ac:dyDescent="0.35">
      <c r="B829" s="129"/>
      <c r="C829" s="129"/>
      <c r="D829" s="69"/>
      <c r="E829" s="70"/>
      <c r="F829" s="71"/>
      <c r="G829" s="71"/>
    </row>
    <row r="830" spans="2:7" s="131" customFormat="1" ht="11.65" x14ac:dyDescent="0.35">
      <c r="B830" s="129"/>
      <c r="C830" s="129"/>
      <c r="D830" s="69"/>
      <c r="E830" s="70"/>
      <c r="F830" s="71"/>
      <c r="G830" s="71"/>
    </row>
    <row r="831" spans="2:7" s="131" customFormat="1" ht="11.65" x14ac:dyDescent="0.35">
      <c r="B831" s="129"/>
      <c r="C831" s="129"/>
      <c r="D831" s="69"/>
      <c r="E831" s="70"/>
      <c r="F831" s="71"/>
      <c r="G831" s="71"/>
    </row>
    <row r="832" spans="2:7" s="131" customFormat="1" ht="11.65" x14ac:dyDescent="0.35">
      <c r="B832" s="129"/>
      <c r="C832" s="129"/>
      <c r="D832" s="69"/>
      <c r="E832" s="70"/>
      <c r="F832" s="71"/>
      <c r="G832" s="71"/>
    </row>
    <row r="833" spans="2:7" s="131" customFormat="1" ht="11.65" x14ac:dyDescent="0.35">
      <c r="B833" s="129"/>
      <c r="C833" s="129"/>
      <c r="D833" s="69"/>
      <c r="E833" s="70"/>
      <c r="F833" s="71"/>
      <c r="G833" s="71"/>
    </row>
    <row r="834" spans="2:7" s="131" customFormat="1" ht="11.65" x14ac:dyDescent="0.35">
      <c r="B834" s="129"/>
      <c r="C834" s="129"/>
      <c r="D834" s="69"/>
      <c r="E834" s="70"/>
      <c r="F834" s="71"/>
      <c r="G834" s="71"/>
    </row>
    <row r="835" spans="2:7" s="131" customFormat="1" ht="11.65" x14ac:dyDescent="0.35">
      <c r="B835" s="129"/>
      <c r="C835" s="129"/>
      <c r="D835" s="69"/>
      <c r="E835" s="70"/>
      <c r="F835" s="71"/>
      <c r="G835" s="71"/>
    </row>
    <row r="836" spans="2:7" s="131" customFormat="1" ht="11.65" x14ac:dyDescent="0.35">
      <c r="B836" s="129"/>
      <c r="C836" s="129"/>
      <c r="D836" s="69"/>
      <c r="E836" s="70"/>
      <c r="F836" s="71"/>
      <c r="G836" s="71"/>
    </row>
    <row r="837" spans="2:7" s="131" customFormat="1" ht="11.65" x14ac:dyDescent="0.35">
      <c r="B837" s="129"/>
      <c r="C837" s="129"/>
      <c r="D837" s="69"/>
      <c r="E837" s="70"/>
      <c r="F837" s="71"/>
      <c r="G837" s="71"/>
    </row>
    <row r="838" spans="2:7" s="131" customFormat="1" ht="11.65" x14ac:dyDescent="0.35">
      <c r="B838" s="129"/>
      <c r="C838" s="129"/>
      <c r="D838" s="69"/>
      <c r="E838" s="70"/>
      <c r="F838" s="71"/>
      <c r="G838" s="71"/>
    </row>
    <row r="839" spans="2:7" s="131" customFormat="1" ht="11.65" x14ac:dyDescent="0.35">
      <c r="B839" s="129"/>
      <c r="C839" s="129"/>
      <c r="D839" s="69"/>
      <c r="E839" s="70"/>
      <c r="F839" s="71"/>
      <c r="G839" s="71"/>
    </row>
    <row r="840" spans="2:7" s="131" customFormat="1" ht="11.65" x14ac:dyDescent="0.35">
      <c r="B840" s="129"/>
      <c r="C840" s="129"/>
      <c r="D840" s="69"/>
      <c r="E840" s="70"/>
      <c r="F840" s="71"/>
      <c r="G840" s="71"/>
    </row>
    <row r="841" spans="2:7" s="131" customFormat="1" ht="11.65" x14ac:dyDescent="0.35">
      <c r="B841" s="129"/>
      <c r="C841" s="129"/>
      <c r="D841" s="69"/>
      <c r="E841" s="70"/>
      <c r="F841" s="71"/>
      <c r="G841" s="71"/>
    </row>
    <row r="842" spans="2:7" s="131" customFormat="1" ht="11.65" x14ac:dyDescent="0.35">
      <c r="B842" s="129"/>
      <c r="C842" s="129"/>
      <c r="D842" s="69"/>
      <c r="E842" s="70"/>
      <c r="F842" s="71"/>
      <c r="G842" s="71"/>
    </row>
    <row r="843" spans="2:7" s="131" customFormat="1" ht="11.65" x14ac:dyDescent="0.35">
      <c r="B843" s="129"/>
      <c r="C843" s="129"/>
      <c r="D843" s="69"/>
      <c r="E843" s="70"/>
      <c r="F843" s="71"/>
      <c r="G843" s="71"/>
    </row>
    <row r="844" spans="2:7" s="131" customFormat="1" ht="11.65" x14ac:dyDescent="0.35">
      <c r="B844" s="129"/>
      <c r="C844" s="129"/>
      <c r="D844" s="69"/>
      <c r="E844" s="70"/>
      <c r="F844" s="71"/>
      <c r="G844" s="71"/>
    </row>
    <row r="845" spans="2:7" s="131" customFormat="1" ht="11.65" x14ac:dyDescent="0.35">
      <c r="B845" s="129"/>
      <c r="C845" s="129"/>
      <c r="D845" s="69"/>
      <c r="E845" s="70"/>
      <c r="F845" s="71"/>
      <c r="G845" s="71"/>
    </row>
    <row r="846" spans="2:7" s="131" customFormat="1" ht="11.65" x14ac:dyDescent="0.35">
      <c r="B846" s="129"/>
      <c r="C846" s="129"/>
      <c r="D846" s="69"/>
      <c r="E846" s="70"/>
      <c r="F846" s="71"/>
      <c r="G846" s="71"/>
    </row>
    <row r="847" spans="2:7" s="131" customFormat="1" ht="11.65" x14ac:dyDescent="0.35">
      <c r="B847" s="129"/>
      <c r="C847" s="129"/>
      <c r="D847" s="69"/>
      <c r="E847" s="70"/>
      <c r="F847" s="71"/>
      <c r="G847" s="71"/>
    </row>
    <row r="848" spans="2:7" s="131" customFormat="1" ht="11.65" x14ac:dyDescent="0.35">
      <c r="B848" s="129"/>
      <c r="C848" s="129"/>
      <c r="D848" s="69"/>
      <c r="E848" s="70"/>
      <c r="F848" s="71"/>
      <c r="G848" s="71"/>
    </row>
    <row r="849" spans="2:7" s="131" customFormat="1" ht="11.65" x14ac:dyDescent="0.35">
      <c r="B849" s="129"/>
      <c r="C849" s="129"/>
      <c r="D849" s="69"/>
      <c r="E849" s="70"/>
      <c r="F849" s="71"/>
      <c r="G849" s="71"/>
    </row>
    <row r="850" spans="2:7" s="131" customFormat="1" ht="11.65" x14ac:dyDescent="0.35">
      <c r="B850" s="129"/>
      <c r="C850" s="129"/>
      <c r="D850" s="69"/>
      <c r="E850" s="70"/>
      <c r="F850" s="71"/>
      <c r="G850" s="71"/>
    </row>
    <row r="851" spans="2:7" s="131" customFormat="1" ht="11.65" x14ac:dyDescent="0.35">
      <c r="B851" s="129"/>
      <c r="C851" s="129"/>
      <c r="D851" s="69"/>
      <c r="E851" s="70"/>
      <c r="F851" s="71"/>
      <c r="G851" s="71"/>
    </row>
    <row r="852" spans="2:7" s="131" customFormat="1" ht="11.65" x14ac:dyDescent="0.35">
      <c r="B852" s="129"/>
      <c r="C852" s="129"/>
      <c r="D852" s="69"/>
      <c r="E852" s="70"/>
      <c r="F852" s="71"/>
      <c r="G852" s="71"/>
    </row>
    <row r="853" spans="2:7" s="131" customFormat="1" ht="11.65" x14ac:dyDescent="0.35">
      <c r="B853" s="129"/>
      <c r="C853" s="129"/>
      <c r="D853" s="69"/>
      <c r="E853" s="70"/>
      <c r="F853" s="71"/>
      <c r="G853" s="71"/>
    </row>
    <row r="854" spans="2:7" s="131" customFormat="1" ht="11.65" x14ac:dyDescent="0.35">
      <c r="B854" s="129"/>
      <c r="C854" s="129"/>
      <c r="D854" s="69"/>
      <c r="E854" s="70"/>
      <c r="F854" s="71"/>
      <c r="G854" s="71"/>
    </row>
    <row r="855" spans="2:7" s="131" customFormat="1" ht="11.65" x14ac:dyDescent="0.35">
      <c r="B855" s="129"/>
      <c r="C855" s="129"/>
      <c r="D855" s="69"/>
      <c r="E855" s="70"/>
      <c r="F855" s="71"/>
      <c r="G855" s="71"/>
    </row>
    <row r="856" spans="2:7" s="131" customFormat="1" ht="11.65" x14ac:dyDescent="0.35">
      <c r="B856" s="129"/>
      <c r="C856" s="129"/>
      <c r="D856" s="69"/>
      <c r="E856" s="70"/>
      <c r="F856" s="71"/>
      <c r="G856" s="71"/>
    </row>
    <row r="857" spans="2:7" s="131" customFormat="1" ht="11.65" x14ac:dyDescent="0.35">
      <c r="B857" s="129"/>
      <c r="C857" s="129"/>
      <c r="D857" s="69"/>
      <c r="E857" s="70"/>
      <c r="F857" s="71"/>
      <c r="G857" s="71"/>
    </row>
    <row r="858" spans="2:7" s="131" customFormat="1" ht="11.65" x14ac:dyDescent="0.35">
      <c r="B858" s="129"/>
      <c r="C858" s="129"/>
      <c r="D858" s="69"/>
      <c r="E858" s="70"/>
      <c r="F858" s="71"/>
      <c r="G858" s="71"/>
    </row>
    <row r="859" spans="2:7" s="131" customFormat="1" ht="11.65" x14ac:dyDescent="0.35">
      <c r="B859" s="129"/>
      <c r="C859" s="129"/>
      <c r="D859" s="69"/>
      <c r="E859" s="70"/>
      <c r="F859" s="71"/>
      <c r="G859" s="71"/>
    </row>
    <row r="860" spans="2:7" s="131" customFormat="1" ht="11.65" x14ac:dyDescent="0.35">
      <c r="B860" s="129"/>
      <c r="C860" s="129"/>
      <c r="D860" s="69"/>
      <c r="E860" s="70"/>
      <c r="F860" s="71"/>
      <c r="G860" s="71"/>
    </row>
    <row r="861" spans="2:7" s="131" customFormat="1" ht="11.65" x14ac:dyDescent="0.35">
      <c r="B861" s="129"/>
      <c r="C861" s="129"/>
      <c r="D861" s="69"/>
      <c r="E861" s="70"/>
      <c r="F861" s="71"/>
      <c r="G861" s="71"/>
    </row>
    <row r="862" spans="2:7" s="131" customFormat="1" ht="11.65" x14ac:dyDescent="0.35">
      <c r="B862" s="129"/>
      <c r="C862" s="129"/>
      <c r="D862" s="69"/>
      <c r="E862" s="70"/>
      <c r="F862" s="71"/>
      <c r="G862" s="71"/>
    </row>
    <row r="863" spans="2:7" s="131" customFormat="1" ht="11.65" x14ac:dyDescent="0.35">
      <c r="B863" s="129"/>
      <c r="C863" s="129"/>
      <c r="D863" s="69"/>
      <c r="E863" s="70"/>
      <c r="F863" s="71"/>
      <c r="G863" s="71"/>
    </row>
    <row r="864" spans="2:7" s="131" customFormat="1" ht="11.65" x14ac:dyDescent="0.35">
      <c r="B864" s="129"/>
      <c r="C864" s="129"/>
      <c r="D864" s="69"/>
      <c r="E864" s="70"/>
      <c r="F864" s="71"/>
      <c r="G864" s="71"/>
    </row>
    <row r="865" spans="2:7" s="131" customFormat="1" ht="11.65" x14ac:dyDescent="0.35">
      <c r="B865" s="129"/>
      <c r="C865" s="129"/>
      <c r="D865" s="69"/>
      <c r="E865" s="70"/>
      <c r="F865" s="71"/>
      <c r="G865" s="71"/>
    </row>
    <row r="866" spans="2:7" s="131" customFormat="1" ht="11.65" x14ac:dyDescent="0.35">
      <c r="B866" s="129"/>
      <c r="C866" s="129"/>
      <c r="D866" s="69"/>
      <c r="E866" s="70"/>
      <c r="F866" s="71"/>
      <c r="G866" s="71"/>
    </row>
    <row r="867" spans="2:7" s="131" customFormat="1" ht="11.65" x14ac:dyDescent="0.35">
      <c r="B867" s="129"/>
      <c r="C867" s="129"/>
      <c r="D867" s="69"/>
      <c r="E867" s="70"/>
      <c r="F867" s="71"/>
      <c r="G867" s="71"/>
    </row>
    <row r="868" spans="2:7" s="131" customFormat="1" ht="11.65" x14ac:dyDescent="0.35">
      <c r="B868" s="129"/>
      <c r="C868" s="129"/>
      <c r="D868" s="69"/>
      <c r="E868" s="70"/>
      <c r="F868" s="71"/>
      <c r="G868" s="71"/>
    </row>
    <row r="869" spans="2:7" s="131" customFormat="1" ht="11.65" x14ac:dyDescent="0.35">
      <c r="B869" s="129"/>
      <c r="C869" s="129"/>
      <c r="D869" s="69"/>
      <c r="E869" s="70"/>
      <c r="F869" s="71"/>
      <c r="G869" s="71"/>
    </row>
    <row r="870" spans="2:7" s="131" customFormat="1" ht="11.65" x14ac:dyDescent="0.35">
      <c r="B870" s="129"/>
      <c r="C870" s="129"/>
      <c r="D870" s="69"/>
      <c r="E870" s="70"/>
      <c r="F870" s="71"/>
      <c r="G870" s="71"/>
    </row>
    <row r="871" spans="2:7" s="131" customFormat="1" ht="11.65" x14ac:dyDescent="0.35">
      <c r="B871" s="129"/>
      <c r="C871" s="129"/>
      <c r="D871" s="69"/>
      <c r="E871" s="70"/>
      <c r="F871" s="71"/>
      <c r="G871" s="71"/>
    </row>
    <row r="872" spans="2:7" s="131" customFormat="1" ht="11.65" x14ac:dyDescent="0.35">
      <c r="B872" s="129"/>
      <c r="C872" s="129"/>
      <c r="D872" s="69"/>
      <c r="E872" s="70"/>
      <c r="F872" s="71"/>
      <c r="G872" s="71"/>
    </row>
    <row r="873" spans="2:7" s="131" customFormat="1" ht="11.65" x14ac:dyDescent="0.35">
      <c r="B873" s="129"/>
      <c r="C873" s="129"/>
      <c r="D873" s="69"/>
      <c r="E873" s="70"/>
      <c r="F873" s="71"/>
      <c r="G873" s="71"/>
    </row>
    <row r="874" spans="2:7" s="131" customFormat="1" ht="11.65" x14ac:dyDescent="0.35">
      <c r="B874" s="129"/>
      <c r="C874" s="129"/>
      <c r="D874" s="69"/>
      <c r="E874" s="70"/>
      <c r="F874" s="71"/>
      <c r="G874" s="71"/>
    </row>
    <row r="875" spans="2:7" s="131" customFormat="1" ht="11.65" x14ac:dyDescent="0.35">
      <c r="B875" s="129"/>
      <c r="C875" s="129"/>
      <c r="D875" s="69"/>
      <c r="E875" s="70"/>
      <c r="F875" s="71"/>
      <c r="G875" s="71"/>
    </row>
    <row r="876" spans="2:7" s="131" customFormat="1" ht="11.65" x14ac:dyDescent="0.35">
      <c r="B876" s="129"/>
      <c r="C876" s="129"/>
      <c r="D876" s="69"/>
      <c r="E876" s="70"/>
      <c r="F876" s="71"/>
      <c r="G876" s="71"/>
    </row>
    <row r="877" spans="2:7" s="131" customFormat="1" ht="11.65" x14ac:dyDescent="0.35">
      <c r="B877" s="129"/>
      <c r="C877" s="129"/>
      <c r="D877" s="69"/>
      <c r="E877" s="70"/>
      <c r="F877" s="71"/>
      <c r="G877" s="71"/>
    </row>
    <row r="878" spans="2:7" s="131" customFormat="1" ht="11.65" x14ac:dyDescent="0.35">
      <c r="B878" s="129"/>
      <c r="C878" s="129"/>
      <c r="D878" s="69"/>
      <c r="E878" s="70"/>
      <c r="F878" s="71"/>
      <c r="G878" s="71"/>
    </row>
    <row r="879" spans="2:7" s="131" customFormat="1" ht="11.65" x14ac:dyDescent="0.35">
      <c r="B879" s="129"/>
      <c r="C879" s="129"/>
      <c r="D879" s="69"/>
      <c r="E879" s="70"/>
      <c r="F879" s="71"/>
      <c r="G879" s="71"/>
    </row>
    <row r="880" spans="2:7" s="131" customFormat="1" ht="11.65" x14ac:dyDescent="0.35">
      <c r="B880" s="129"/>
      <c r="C880" s="129"/>
      <c r="D880" s="69"/>
      <c r="E880" s="70"/>
      <c r="F880" s="71"/>
      <c r="G880" s="71"/>
    </row>
    <row r="881" spans="2:7" s="131" customFormat="1" ht="11.65" x14ac:dyDescent="0.35">
      <c r="B881" s="129"/>
      <c r="C881" s="129"/>
      <c r="D881" s="69"/>
      <c r="E881" s="70"/>
      <c r="F881" s="71"/>
      <c r="G881" s="71"/>
    </row>
    <row r="882" spans="2:7" s="131" customFormat="1" ht="11.65" x14ac:dyDescent="0.35">
      <c r="B882" s="129"/>
      <c r="C882" s="129"/>
      <c r="D882" s="69"/>
      <c r="E882" s="70"/>
      <c r="F882" s="71"/>
      <c r="G882" s="71"/>
    </row>
    <row r="883" spans="2:7" s="131" customFormat="1" ht="11.65" x14ac:dyDescent="0.35">
      <c r="B883" s="129"/>
      <c r="C883" s="129"/>
      <c r="D883" s="69"/>
      <c r="E883" s="70"/>
      <c r="F883" s="71"/>
      <c r="G883" s="71"/>
    </row>
    <row r="884" spans="2:7" s="131" customFormat="1" ht="11.65" x14ac:dyDescent="0.35">
      <c r="B884" s="129"/>
      <c r="C884" s="129"/>
      <c r="D884" s="69"/>
      <c r="E884" s="70"/>
      <c r="F884" s="71"/>
      <c r="G884" s="71"/>
    </row>
    <row r="885" spans="2:7" s="131" customFormat="1" ht="11.65" x14ac:dyDescent="0.35">
      <c r="B885" s="129"/>
      <c r="C885" s="129"/>
      <c r="D885" s="69"/>
      <c r="E885" s="70"/>
      <c r="F885" s="71"/>
      <c r="G885" s="71"/>
    </row>
    <row r="886" spans="2:7" s="131" customFormat="1" ht="11.65" x14ac:dyDescent="0.35">
      <c r="B886" s="129"/>
      <c r="C886" s="129"/>
      <c r="D886" s="69"/>
      <c r="E886" s="70"/>
      <c r="F886" s="71"/>
      <c r="G886" s="71"/>
    </row>
    <row r="887" spans="2:7" s="131" customFormat="1" ht="11.65" x14ac:dyDescent="0.35">
      <c r="B887" s="129"/>
      <c r="C887" s="129"/>
      <c r="D887" s="69"/>
      <c r="E887" s="70"/>
      <c r="F887" s="71"/>
      <c r="G887" s="71"/>
    </row>
    <row r="888" spans="2:7" s="131" customFormat="1" ht="11.65" x14ac:dyDescent="0.35">
      <c r="B888" s="129"/>
      <c r="C888" s="129"/>
      <c r="D888" s="69"/>
      <c r="E888" s="70"/>
      <c r="F888" s="71"/>
      <c r="G888" s="71"/>
    </row>
    <row r="889" spans="2:7" s="131" customFormat="1" ht="11.65" x14ac:dyDescent="0.35">
      <c r="B889" s="129"/>
      <c r="C889" s="129"/>
      <c r="D889" s="69"/>
      <c r="E889" s="70"/>
      <c r="F889" s="71"/>
      <c r="G889" s="71"/>
    </row>
    <row r="890" spans="2:7" s="131" customFormat="1" ht="11.65" x14ac:dyDescent="0.35">
      <c r="B890" s="129"/>
      <c r="C890" s="129"/>
      <c r="D890" s="69"/>
      <c r="E890" s="70"/>
      <c r="F890" s="71"/>
      <c r="G890" s="71"/>
    </row>
    <row r="891" spans="2:7" s="131" customFormat="1" ht="11.65" x14ac:dyDescent="0.35">
      <c r="B891" s="129"/>
      <c r="C891" s="129"/>
      <c r="D891" s="69"/>
      <c r="E891" s="70"/>
      <c r="F891" s="71"/>
      <c r="G891" s="71"/>
    </row>
    <row r="892" spans="2:7" s="131" customFormat="1" ht="11.65" x14ac:dyDescent="0.35">
      <c r="B892" s="129"/>
      <c r="C892" s="129"/>
      <c r="D892" s="69"/>
      <c r="E892" s="70"/>
      <c r="F892" s="71"/>
      <c r="G892" s="71"/>
    </row>
    <row r="893" spans="2:7" s="131" customFormat="1" ht="11.65" x14ac:dyDescent="0.35">
      <c r="B893" s="129"/>
      <c r="C893" s="129"/>
      <c r="D893" s="69"/>
      <c r="E893" s="70"/>
      <c r="F893" s="71"/>
      <c r="G893" s="71"/>
    </row>
    <row r="894" spans="2:7" s="131" customFormat="1" ht="11.65" x14ac:dyDescent="0.35">
      <c r="B894" s="129"/>
      <c r="C894" s="129"/>
      <c r="D894" s="69"/>
      <c r="E894" s="70"/>
      <c r="F894" s="71"/>
      <c r="G894" s="71"/>
    </row>
    <row r="895" spans="2:7" s="131" customFormat="1" ht="11.65" x14ac:dyDescent="0.35">
      <c r="B895" s="129"/>
      <c r="C895" s="129"/>
      <c r="D895" s="69"/>
      <c r="E895" s="70"/>
      <c r="F895" s="71"/>
      <c r="G895" s="71"/>
    </row>
    <row r="896" spans="2:7" s="131" customFormat="1" ht="11.65" x14ac:dyDescent="0.35">
      <c r="B896" s="129"/>
      <c r="C896" s="129"/>
      <c r="D896" s="69"/>
      <c r="E896" s="70"/>
      <c r="F896" s="71"/>
      <c r="G896" s="71"/>
    </row>
    <row r="897" spans="2:7" s="131" customFormat="1" ht="11.65" x14ac:dyDescent="0.35">
      <c r="B897" s="129"/>
      <c r="C897" s="129"/>
      <c r="D897" s="69"/>
      <c r="E897" s="70"/>
      <c r="F897" s="71"/>
      <c r="G897" s="71"/>
    </row>
    <row r="898" spans="2:7" s="131" customFormat="1" ht="11.65" x14ac:dyDescent="0.35">
      <c r="B898" s="129"/>
      <c r="C898" s="129"/>
      <c r="D898" s="69"/>
      <c r="E898" s="70"/>
      <c r="F898" s="71"/>
      <c r="G898" s="71"/>
    </row>
    <row r="899" spans="2:7" s="131" customFormat="1" ht="11.65" x14ac:dyDescent="0.35">
      <c r="B899" s="129"/>
      <c r="C899" s="129"/>
      <c r="D899" s="69"/>
      <c r="E899" s="70"/>
      <c r="F899" s="71"/>
      <c r="G899" s="71"/>
    </row>
    <row r="900" spans="2:7" s="131" customFormat="1" ht="11.65" x14ac:dyDescent="0.35">
      <c r="B900" s="129"/>
      <c r="C900" s="129"/>
      <c r="D900" s="69"/>
      <c r="E900" s="70"/>
      <c r="F900" s="71"/>
      <c r="G900" s="71"/>
    </row>
    <row r="901" spans="2:7" s="131" customFormat="1" ht="11.65" x14ac:dyDescent="0.35">
      <c r="B901" s="129"/>
      <c r="C901" s="129"/>
      <c r="D901" s="69"/>
      <c r="E901" s="70"/>
      <c r="F901" s="71"/>
      <c r="G901" s="71"/>
    </row>
    <row r="902" spans="2:7" s="131" customFormat="1" ht="11.65" x14ac:dyDescent="0.35">
      <c r="B902" s="129"/>
      <c r="C902" s="129"/>
      <c r="D902" s="69"/>
      <c r="E902" s="70"/>
      <c r="F902" s="71"/>
      <c r="G902" s="71"/>
    </row>
    <row r="903" spans="2:7" s="131" customFormat="1" ht="11.65" x14ac:dyDescent="0.35">
      <c r="B903" s="129"/>
      <c r="C903" s="129"/>
      <c r="D903" s="69"/>
      <c r="E903" s="70"/>
      <c r="F903" s="71"/>
      <c r="G903" s="71"/>
    </row>
    <row r="904" spans="2:7" s="131" customFormat="1" ht="11.65" x14ac:dyDescent="0.35">
      <c r="B904" s="129"/>
      <c r="C904" s="129"/>
      <c r="D904" s="69"/>
      <c r="E904" s="70"/>
      <c r="F904" s="71"/>
      <c r="G904" s="71"/>
    </row>
    <row r="905" spans="2:7" s="131" customFormat="1" ht="11.65" x14ac:dyDescent="0.35">
      <c r="B905" s="129"/>
      <c r="C905" s="129"/>
      <c r="D905" s="69"/>
      <c r="E905" s="70"/>
      <c r="F905" s="71"/>
      <c r="G905" s="71"/>
    </row>
    <row r="906" spans="2:7" s="131" customFormat="1" ht="11.65" x14ac:dyDescent="0.35">
      <c r="B906" s="129"/>
      <c r="C906" s="129"/>
      <c r="D906" s="69"/>
      <c r="E906" s="70"/>
      <c r="F906" s="71"/>
      <c r="G906" s="71"/>
    </row>
    <row r="907" spans="2:7" s="131" customFormat="1" ht="11.65" x14ac:dyDescent="0.35">
      <c r="B907" s="129"/>
      <c r="C907" s="129"/>
      <c r="D907" s="69"/>
      <c r="E907" s="70"/>
      <c r="F907" s="71"/>
      <c r="G907" s="71"/>
    </row>
    <row r="908" spans="2:7" s="131" customFormat="1" ht="11.65" x14ac:dyDescent="0.35">
      <c r="B908" s="129"/>
      <c r="C908" s="129"/>
      <c r="D908" s="69"/>
      <c r="E908" s="70"/>
      <c r="F908" s="71"/>
      <c r="G908" s="71"/>
    </row>
    <row r="909" spans="2:7" s="131" customFormat="1" ht="11.65" x14ac:dyDescent="0.35">
      <c r="B909" s="129"/>
      <c r="C909" s="129"/>
      <c r="D909" s="69"/>
      <c r="E909" s="70"/>
      <c r="F909" s="71"/>
      <c r="G909" s="71"/>
    </row>
    <row r="910" spans="2:7" s="131" customFormat="1" ht="11.65" x14ac:dyDescent="0.35">
      <c r="B910" s="129"/>
      <c r="C910" s="129"/>
      <c r="D910" s="69"/>
      <c r="E910" s="70"/>
      <c r="F910" s="71"/>
      <c r="G910" s="71"/>
    </row>
    <row r="911" spans="2:7" s="131" customFormat="1" ht="11.65" x14ac:dyDescent="0.35">
      <c r="B911" s="129"/>
      <c r="C911" s="129"/>
      <c r="D911" s="69"/>
      <c r="E911" s="70"/>
      <c r="F911" s="71"/>
      <c r="G911" s="71"/>
    </row>
    <row r="912" spans="2:7" s="131" customFormat="1" ht="11.65" x14ac:dyDescent="0.35">
      <c r="B912" s="129"/>
      <c r="C912" s="129"/>
      <c r="D912" s="69"/>
      <c r="E912" s="70"/>
      <c r="F912" s="71"/>
      <c r="G912" s="71"/>
    </row>
    <row r="913" spans="2:7" s="131" customFormat="1" ht="11.65" x14ac:dyDescent="0.35">
      <c r="B913" s="129"/>
      <c r="C913" s="129"/>
      <c r="D913" s="69"/>
      <c r="E913" s="70"/>
      <c r="F913" s="71"/>
      <c r="G913" s="71"/>
    </row>
    <row r="914" spans="2:7" s="131" customFormat="1" ht="11.65" x14ac:dyDescent="0.35">
      <c r="B914" s="129"/>
      <c r="C914" s="129"/>
      <c r="D914" s="69"/>
      <c r="E914" s="70"/>
      <c r="F914" s="71"/>
      <c r="G914" s="71"/>
    </row>
    <row r="915" spans="2:7" s="131" customFormat="1" ht="11.65" x14ac:dyDescent="0.35">
      <c r="B915" s="129"/>
      <c r="C915" s="129"/>
      <c r="D915" s="69"/>
      <c r="E915" s="70"/>
      <c r="F915" s="71"/>
      <c r="G915" s="71"/>
    </row>
    <row r="916" spans="2:7" s="131" customFormat="1" ht="11.65" x14ac:dyDescent="0.35">
      <c r="B916" s="129"/>
      <c r="C916" s="129"/>
      <c r="D916" s="69"/>
      <c r="E916" s="70"/>
      <c r="F916" s="71"/>
      <c r="G916" s="71"/>
    </row>
    <row r="917" spans="2:7" s="131" customFormat="1" ht="11.65" x14ac:dyDescent="0.35">
      <c r="B917" s="129"/>
      <c r="C917" s="129"/>
      <c r="D917" s="69"/>
      <c r="E917" s="70"/>
      <c r="F917" s="71"/>
      <c r="G917" s="71"/>
    </row>
    <row r="918" spans="2:7" s="131" customFormat="1" ht="11.65" x14ac:dyDescent="0.35">
      <c r="B918" s="129"/>
      <c r="C918" s="129"/>
      <c r="D918" s="69"/>
      <c r="E918" s="70"/>
      <c r="F918" s="71"/>
      <c r="G918" s="71"/>
    </row>
    <row r="919" spans="2:7" s="131" customFormat="1" ht="11.65" x14ac:dyDescent="0.35">
      <c r="B919" s="129"/>
      <c r="C919" s="129"/>
      <c r="D919" s="69"/>
      <c r="E919" s="70"/>
      <c r="F919" s="71"/>
      <c r="G919" s="71"/>
    </row>
    <row r="920" spans="2:7" s="131" customFormat="1" ht="11.65" x14ac:dyDescent="0.35">
      <c r="B920" s="129"/>
      <c r="C920" s="129"/>
      <c r="D920" s="69"/>
      <c r="E920" s="70"/>
      <c r="F920" s="71"/>
      <c r="G920" s="71"/>
    </row>
    <row r="921" spans="2:7" s="131" customFormat="1" ht="11.65" x14ac:dyDescent="0.35">
      <c r="B921" s="129"/>
      <c r="C921" s="129"/>
      <c r="D921" s="69"/>
      <c r="E921" s="70"/>
      <c r="F921" s="71"/>
      <c r="G921" s="71"/>
    </row>
    <row r="922" spans="2:7" s="131" customFormat="1" ht="11.65" x14ac:dyDescent="0.35">
      <c r="B922" s="129"/>
      <c r="C922" s="129"/>
      <c r="D922" s="69"/>
      <c r="E922" s="70"/>
      <c r="F922" s="71"/>
      <c r="G922" s="71"/>
    </row>
    <row r="923" spans="2:7" s="131" customFormat="1" ht="11.65" x14ac:dyDescent="0.35">
      <c r="B923" s="129"/>
      <c r="C923" s="129"/>
      <c r="D923" s="69"/>
      <c r="E923" s="70"/>
      <c r="F923" s="71"/>
      <c r="G923" s="71"/>
    </row>
    <row r="924" spans="2:7" s="131" customFormat="1" ht="11.65" x14ac:dyDescent="0.35">
      <c r="B924" s="129"/>
      <c r="C924" s="129"/>
      <c r="D924" s="69"/>
      <c r="E924" s="70"/>
      <c r="F924" s="71"/>
      <c r="G924" s="71"/>
    </row>
    <row r="925" spans="2:7" s="131" customFormat="1" ht="11.65" x14ac:dyDescent="0.35">
      <c r="B925" s="129"/>
      <c r="C925" s="129"/>
      <c r="D925" s="69"/>
      <c r="E925" s="70"/>
      <c r="F925" s="71"/>
      <c r="G925" s="71"/>
    </row>
    <row r="926" spans="2:7" s="131" customFormat="1" ht="11.65" x14ac:dyDescent="0.35">
      <c r="B926" s="129"/>
      <c r="C926" s="129"/>
      <c r="D926" s="69"/>
      <c r="E926" s="70"/>
      <c r="F926" s="71"/>
      <c r="G926" s="71"/>
    </row>
    <row r="927" spans="2:7" s="131" customFormat="1" ht="11.65" x14ac:dyDescent="0.35">
      <c r="B927" s="129"/>
      <c r="C927" s="129"/>
      <c r="D927" s="69"/>
      <c r="E927" s="70"/>
      <c r="F927" s="71"/>
      <c r="G927" s="71"/>
    </row>
    <row r="928" spans="2:7" s="131" customFormat="1" ht="11.65" x14ac:dyDescent="0.35">
      <c r="B928" s="129"/>
      <c r="C928" s="129"/>
      <c r="D928" s="69"/>
      <c r="E928" s="70"/>
      <c r="F928" s="71"/>
      <c r="G928" s="71"/>
    </row>
    <row r="929" spans="2:7" s="131" customFormat="1" ht="11.65" x14ac:dyDescent="0.35">
      <c r="B929" s="129"/>
      <c r="C929" s="129"/>
      <c r="D929" s="69"/>
      <c r="E929" s="70"/>
      <c r="F929" s="71"/>
      <c r="G929" s="71"/>
    </row>
    <row r="930" spans="2:7" s="131" customFormat="1" ht="11.65" x14ac:dyDescent="0.35">
      <c r="B930" s="129"/>
      <c r="C930" s="129"/>
      <c r="D930" s="69"/>
      <c r="E930" s="70"/>
      <c r="F930" s="71"/>
      <c r="G930" s="71"/>
    </row>
    <row r="931" spans="2:7" s="131" customFormat="1" ht="11.65" x14ac:dyDescent="0.35">
      <c r="B931" s="129"/>
      <c r="C931" s="129"/>
      <c r="D931" s="69"/>
      <c r="E931" s="70"/>
      <c r="F931" s="71"/>
      <c r="G931" s="71"/>
    </row>
    <row r="932" spans="2:7" s="131" customFormat="1" ht="11.65" x14ac:dyDescent="0.35">
      <c r="B932" s="129"/>
      <c r="C932" s="129"/>
      <c r="D932" s="69"/>
      <c r="E932" s="70"/>
      <c r="F932" s="71"/>
      <c r="G932" s="71"/>
    </row>
    <row r="933" spans="2:7" s="131" customFormat="1" ht="11.65" x14ac:dyDescent="0.35">
      <c r="B933" s="129"/>
      <c r="C933" s="129"/>
      <c r="D933" s="69"/>
      <c r="E933" s="70"/>
      <c r="F933" s="71"/>
      <c r="G933" s="71"/>
    </row>
    <row r="934" spans="2:7" s="131" customFormat="1" ht="11.65" x14ac:dyDescent="0.35">
      <c r="B934" s="129"/>
      <c r="C934" s="129"/>
      <c r="D934" s="69"/>
      <c r="E934" s="70"/>
      <c r="F934" s="71"/>
      <c r="G934" s="71"/>
    </row>
    <row r="935" spans="2:7" s="131" customFormat="1" ht="11.65" x14ac:dyDescent="0.35">
      <c r="B935" s="129"/>
      <c r="C935" s="129"/>
      <c r="D935" s="69"/>
      <c r="E935" s="70"/>
      <c r="F935" s="71"/>
      <c r="G935" s="71"/>
    </row>
    <row r="936" spans="2:7" s="131" customFormat="1" ht="11.65" x14ac:dyDescent="0.35">
      <c r="B936" s="129"/>
      <c r="C936" s="129"/>
      <c r="D936" s="69"/>
      <c r="E936" s="70"/>
      <c r="F936" s="71"/>
      <c r="G936" s="71"/>
    </row>
    <row r="937" spans="2:7" s="131" customFormat="1" ht="11.65" x14ac:dyDescent="0.35">
      <c r="B937" s="129"/>
      <c r="C937" s="129"/>
      <c r="D937" s="69"/>
      <c r="E937" s="70"/>
      <c r="F937" s="71"/>
      <c r="G937" s="71"/>
    </row>
    <row r="938" spans="2:7" s="131" customFormat="1" ht="11.65" x14ac:dyDescent="0.35">
      <c r="B938" s="129"/>
      <c r="C938" s="129"/>
      <c r="D938" s="69"/>
      <c r="E938" s="70"/>
      <c r="F938" s="71"/>
      <c r="G938" s="71"/>
    </row>
    <row r="939" spans="2:7" s="131" customFormat="1" ht="11.65" x14ac:dyDescent="0.35">
      <c r="B939" s="129"/>
      <c r="C939" s="129"/>
      <c r="D939" s="69"/>
      <c r="E939" s="70"/>
      <c r="F939" s="71"/>
      <c r="G939" s="71"/>
    </row>
    <row r="940" spans="2:7" s="131" customFormat="1" ht="11.65" x14ac:dyDescent="0.35">
      <c r="B940" s="129"/>
      <c r="C940" s="129"/>
      <c r="D940" s="69"/>
      <c r="E940" s="70"/>
      <c r="F940" s="71"/>
      <c r="G940" s="71"/>
    </row>
    <row r="941" spans="2:7" s="131" customFormat="1" ht="11.65" x14ac:dyDescent="0.35">
      <c r="B941" s="129"/>
      <c r="C941" s="129"/>
      <c r="D941" s="69"/>
      <c r="E941" s="70"/>
      <c r="F941" s="71"/>
      <c r="G941" s="71"/>
    </row>
    <row r="942" spans="2:7" s="131" customFormat="1" ht="11.65" x14ac:dyDescent="0.35">
      <c r="B942" s="129"/>
      <c r="C942" s="129"/>
      <c r="D942" s="69"/>
      <c r="E942" s="70"/>
      <c r="F942" s="71"/>
      <c r="G942" s="71"/>
    </row>
    <row r="943" spans="2:7" s="131" customFormat="1" ht="11.65" x14ac:dyDescent="0.35">
      <c r="B943" s="129"/>
      <c r="C943" s="129"/>
      <c r="D943" s="69"/>
      <c r="E943" s="70"/>
      <c r="F943" s="71"/>
      <c r="G943" s="71"/>
    </row>
    <row r="944" spans="2:7" s="131" customFormat="1" ht="11.65" x14ac:dyDescent="0.35">
      <c r="B944" s="129"/>
      <c r="C944" s="129"/>
      <c r="D944" s="69"/>
      <c r="E944" s="70"/>
      <c r="F944" s="71"/>
      <c r="G944" s="71"/>
    </row>
    <row r="945" spans="2:7" s="131" customFormat="1" ht="11.65" x14ac:dyDescent="0.35">
      <c r="B945" s="129"/>
      <c r="C945" s="129"/>
      <c r="D945" s="69"/>
      <c r="E945" s="70"/>
      <c r="F945" s="71"/>
      <c r="G945" s="71"/>
    </row>
    <row r="946" spans="2:7" s="131" customFormat="1" ht="11.65" x14ac:dyDescent="0.35">
      <c r="B946" s="129"/>
      <c r="C946" s="129"/>
      <c r="D946" s="69"/>
      <c r="E946" s="70"/>
      <c r="F946" s="71"/>
      <c r="G946" s="71"/>
    </row>
    <row r="947" spans="2:7" s="131" customFormat="1" ht="11.65" x14ac:dyDescent="0.35">
      <c r="B947" s="129"/>
      <c r="C947" s="129"/>
      <c r="D947" s="69"/>
      <c r="E947" s="70"/>
      <c r="F947" s="71"/>
      <c r="G947" s="71"/>
    </row>
    <row r="948" spans="2:7" s="131" customFormat="1" ht="11.65" x14ac:dyDescent="0.35">
      <c r="B948" s="129"/>
      <c r="C948" s="129"/>
      <c r="D948" s="69"/>
      <c r="E948" s="70"/>
      <c r="F948" s="71"/>
      <c r="G948" s="71"/>
    </row>
    <row r="949" spans="2:7" s="131" customFormat="1" ht="11.65" x14ac:dyDescent="0.35">
      <c r="B949" s="129"/>
      <c r="C949" s="129"/>
      <c r="D949" s="69"/>
      <c r="E949" s="70"/>
      <c r="F949" s="71"/>
      <c r="G949" s="71"/>
    </row>
    <row r="950" spans="2:7" s="131" customFormat="1" ht="11.65" x14ac:dyDescent="0.35">
      <c r="B950" s="129"/>
      <c r="C950" s="129"/>
      <c r="D950" s="69"/>
      <c r="E950" s="70"/>
      <c r="F950" s="71"/>
      <c r="G950" s="71"/>
    </row>
    <row r="951" spans="2:7" s="131" customFormat="1" ht="11.65" x14ac:dyDescent="0.35">
      <c r="B951" s="129"/>
      <c r="C951" s="129"/>
      <c r="D951" s="69"/>
      <c r="E951" s="70"/>
      <c r="F951" s="71"/>
      <c r="G951" s="71"/>
    </row>
    <row r="952" spans="2:7" s="131" customFormat="1" ht="11.65" x14ac:dyDescent="0.35">
      <c r="B952" s="129"/>
      <c r="C952" s="129"/>
      <c r="D952" s="69"/>
      <c r="E952" s="70"/>
      <c r="F952" s="71"/>
      <c r="G952" s="71"/>
    </row>
    <row r="953" spans="2:7" s="131" customFormat="1" ht="11.65" x14ac:dyDescent="0.35">
      <c r="B953" s="129"/>
      <c r="C953" s="129"/>
      <c r="D953" s="69"/>
      <c r="E953" s="70"/>
      <c r="F953" s="71"/>
      <c r="G953" s="71"/>
    </row>
    <row r="954" spans="2:7" s="131" customFormat="1" ht="11.65" x14ac:dyDescent="0.35">
      <c r="B954" s="129"/>
      <c r="C954" s="129"/>
      <c r="D954" s="69"/>
      <c r="E954" s="70"/>
      <c r="F954" s="71"/>
      <c r="G954" s="71"/>
    </row>
    <row r="955" spans="2:7" s="131" customFormat="1" ht="11.65" x14ac:dyDescent="0.35">
      <c r="B955" s="129"/>
      <c r="C955" s="129"/>
      <c r="D955" s="69"/>
      <c r="E955" s="70"/>
      <c r="F955" s="71"/>
      <c r="G955" s="71"/>
    </row>
    <row r="956" spans="2:7" s="131" customFormat="1" ht="11.65" x14ac:dyDescent="0.35">
      <c r="B956" s="129"/>
      <c r="C956" s="129"/>
      <c r="D956" s="69"/>
      <c r="E956" s="70"/>
      <c r="F956" s="71"/>
      <c r="G956" s="71"/>
    </row>
    <row r="957" spans="2:7" s="131" customFormat="1" ht="11.65" x14ac:dyDescent="0.35">
      <c r="B957" s="129"/>
      <c r="C957" s="129"/>
      <c r="D957" s="69"/>
      <c r="E957" s="70"/>
      <c r="F957" s="71"/>
      <c r="G957" s="71"/>
    </row>
    <row r="958" spans="2:7" s="131" customFormat="1" ht="11.65" x14ac:dyDescent="0.35">
      <c r="B958" s="129"/>
      <c r="C958" s="129"/>
      <c r="D958" s="69"/>
      <c r="E958" s="70"/>
      <c r="F958" s="71"/>
      <c r="G958" s="71"/>
    </row>
    <row r="959" spans="2:7" s="131" customFormat="1" ht="11.65" x14ac:dyDescent="0.35">
      <c r="B959" s="129"/>
      <c r="C959" s="129"/>
      <c r="D959" s="69"/>
      <c r="E959" s="70"/>
      <c r="F959" s="71"/>
      <c r="G959" s="71"/>
    </row>
    <row r="960" spans="2:7" s="131" customFormat="1" ht="11.65" x14ac:dyDescent="0.35">
      <c r="B960" s="129"/>
      <c r="C960" s="129"/>
      <c r="D960" s="69"/>
      <c r="E960" s="70"/>
      <c r="F960" s="71"/>
      <c r="G960" s="71"/>
    </row>
    <row r="961" spans="2:7" s="131" customFormat="1" ht="11.65" x14ac:dyDescent="0.35">
      <c r="B961" s="129"/>
      <c r="C961" s="129"/>
      <c r="D961" s="69"/>
      <c r="E961" s="70"/>
      <c r="F961" s="71"/>
      <c r="G961" s="71"/>
    </row>
    <row r="962" spans="2:7" s="131" customFormat="1" ht="11.65" x14ac:dyDescent="0.35">
      <c r="B962" s="129"/>
      <c r="C962" s="129"/>
      <c r="D962" s="69"/>
      <c r="E962" s="70"/>
      <c r="F962" s="71"/>
      <c r="G962" s="71"/>
    </row>
    <row r="963" spans="2:7" s="131" customFormat="1" ht="11.65" x14ac:dyDescent="0.35">
      <c r="B963" s="129"/>
      <c r="C963" s="129"/>
      <c r="D963" s="69"/>
      <c r="E963" s="70"/>
      <c r="F963" s="71"/>
      <c r="G963" s="71"/>
    </row>
    <row r="964" spans="2:7" s="131" customFormat="1" ht="11.65" x14ac:dyDescent="0.35">
      <c r="B964" s="129"/>
      <c r="C964" s="129"/>
      <c r="D964" s="69"/>
      <c r="E964" s="70"/>
      <c r="F964" s="71"/>
      <c r="G964" s="71"/>
    </row>
    <row r="965" spans="2:7" s="131" customFormat="1" ht="11.65" x14ac:dyDescent="0.35">
      <c r="B965" s="129"/>
      <c r="C965" s="129"/>
      <c r="D965" s="69"/>
      <c r="E965" s="70"/>
      <c r="F965" s="71"/>
      <c r="G965" s="71"/>
    </row>
    <row r="966" spans="2:7" s="131" customFormat="1" ht="11.65" x14ac:dyDescent="0.35">
      <c r="B966" s="129"/>
      <c r="C966" s="129"/>
      <c r="D966" s="69"/>
      <c r="E966" s="70"/>
      <c r="F966" s="71"/>
      <c r="G966" s="71"/>
    </row>
    <row r="967" spans="2:7" s="131" customFormat="1" ht="11.65" x14ac:dyDescent="0.35">
      <c r="B967" s="129"/>
      <c r="C967" s="129"/>
      <c r="D967" s="69"/>
      <c r="E967" s="70"/>
      <c r="F967" s="71"/>
      <c r="G967" s="71"/>
    </row>
    <row r="968" spans="2:7" s="131" customFormat="1" ht="11.65" x14ac:dyDescent="0.35">
      <c r="B968" s="129"/>
      <c r="C968" s="129"/>
      <c r="D968" s="69"/>
      <c r="E968" s="70"/>
      <c r="F968" s="71"/>
      <c r="G968" s="71"/>
    </row>
    <row r="969" spans="2:7" s="131" customFormat="1" ht="11.65" x14ac:dyDescent="0.35">
      <c r="B969" s="129"/>
      <c r="C969" s="129"/>
      <c r="D969" s="69"/>
      <c r="E969" s="70"/>
      <c r="F969" s="71"/>
      <c r="G969" s="71"/>
    </row>
    <row r="970" spans="2:7" s="131" customFormat="1" ht="11.65" x14ac:dyDescent="0.35">
      <c r="B970" s="129"/>
      <c r="C970" s="129"/>
      <c r="D970" s="69"/>
      <c r="E970" s="70"/>
      <c r="F970" s="71"/>
      <c r="G970" s="71"/>
    </row>
    <row r="971" spans="2:7" s="131" customFormat="1" ht="11.65" x14ac:dyDescent="0.35">
      <c r="B971" s="129"/>
      <c r="C971" s="129"/>
      <c r="D971" s="69"/>
      <c r="E971" s="70"/>
      <c r="F971" s="71"/>
      <c r="G971" s="71"/>
    </row>
    <row r="972" spans="2:7" s="131" customFormat="1" ht="11.65" x14ac:dyDescent="0.35">
      <c r="B972" s="129"/>
      <c r="C972" s="129"/>
      <c r="D972" s="69"/>
      <c r="E972" s="70"/>
      <c r="F972" s="71"/>
      <c r="G972" s="71"/>
    </row>
    <row r="973" spans="2:7" s="131" customFormat="1" ht="11.65" x14ac:dyDescent="0.35">
      <c r="B973" s="129"/>
      <c r="C973" s="129"/>
      <c r="D973" s="69"/>
      <c r="E973" s="70"/>
      <c r="F973" s="71"/>
      <c r="G973" s="71"/>
    </row>
    <row r="974" spans="2:7" s="131" customFormat="1" ht="11.65" x14ac:dyDescent="0.35">
      <c r="B974" s="129"/>
      <c r="C974" s="129"/>
      <c r="D974" s="69"/>
      <c r="E974" s="70"/>
      <c r="F974" s="71"/>
      <c r="G974" s="71"/>
    </row>
    <row r="975" spans="2:7" s="131" customFormat="1" ht="11.65" x14ac:dyDescent="0.35">
      <c r="B975" s="129"/>
      <c r="C975" s="129"/>
      <c r="D975" s="69"/>
      <c r="E975" s="70"/>
      <c r="F975" s="71"/>
      <c r="G975" s="71"/>
    </row>
    <row r="976" spans="2:7" s="131" customFormat="1" ht="11.65" x14ac:dyDescent="0.35">
      <c r="B976" s="129"/>
      <c r="C976" s="129"/>
      <c r="D976" s="69"/>
      <c r="E976" s="70"/>
      <c r="F976" s="71"/>
      <c r="G976" s="71"/>
    </row>
    <row r="977" spans="2:7" s="131" customFormat="1" ht="11.65" x14ac:dyDescent="0.35">
      <c r="B977" s="129"/>
      <c r="C977" s="129"/>
      <c r="D977" s="69"/>
      <c r="E977" s="70"/>
      <c r="F977" s="71"/>
      <c r="G977" s="71"/>
    </row>
    <row r="978" spans="2:7" s="131" customFormat="1" ht="11.65" x14ac:dyDescent="0.35">
      <c r="B978" s="129"/>
      <c r="C978" s="129"/>
      <c r="D978" s="69"/>
      <c r="E978" s="70"/>
      <c r="F978" s="71"/>
      <c r="G978" s="71"/>
    </row>
    <row r="979" spans="2:7" s="131" customFormat="1" ht="11.65" x14ac:dyDescent="0.35">
      <c r="B979" s="129"/>
      <c r="C979" s="129"/>
      <c r="D979" s="69"/>
      <c r="E979" s="70"/>
      <c r="F979" s="71"/>
      <c r="G979" s="71"/>
    </row>
    <row r="980" spans="2:7" s="131" customFormat="1" ht="11.65" x14ac:dyDescent="0.35">
      <c r="B980" s="129"/>
      <c r="C980" s="129"/>
      <c r="D980" s="69"/>
      <c r="E980" s="70"/>
      <c r="F980" s="71"/>
      <c r="G980" s="71"/>
    </row>
    <row r="981" spans="2:7" s="131" customFormat="1" ht="11.65" x14ac:dyDescent="0.35">
      <c r="B981" s="129"/>
      <c r="C981" s="129"/>
      <c r="D981" s="69"/>
      <c r="E981" s="70"/>
      <c r="F981" s="71"/>
      <c r="G981" s="71"/>
    </row>
    <row r="982" spans="2:7" s="131" customFormat="1" ht="11.65" x14ac:dyDescent="0.35">
      <c r="B982" s="129"/>
      <c r="C982" s="129"/>
      <c r="D982" s="69"/>
      <c r="E982" s="70"/>
      <c r="F982" s="71"/>
      <c r="G982" s="71"/>
    </row>
    <row r="983" spans="2:7" s="131" customFormat="1" ht="11.65" x14ac:dyDescent="0.35">
      <c r="B983" s="129"/>
      <c r="C983" s="129"/>
      <c r="D983" s="69"/>
      <c r="E983" s="70"/>
      <c r="F983" s="71"/>
      <c r="G983" s="71"/>
    </row>
    <row r="984" spans="2:7" s="131" customFormat="1" ht="11.65" x14ac:dyDescent="0.35">
      <c r="B984" s="129"/>
      <c r="C984" s="129"/>
      <c r="D984" s="69"/>
      <c r="E984" s="70"/>
      <c r="F984" s="71"/>
      <c r="G984" s="71"/>
    </row>
    <row r="985" spans="2:7" s="131" customFormat="1" ht="11.65" x14ac:dyDescent="0.35">
      <c r="B985" s="129"/>
      <c r="C985" s="129"/>
      <c r="D985" s="69"/>
      <c r="E985" s="70"/>
      <c r="F985" s="71"/>
      <c r="G985" s="71"/>
    </row>
    <row r="986" spans="2:7" s="131" customFormat="1" ht="11.65" x14ac:dyDescent="0.35">
      <c r="B986" s="129"/>
      <c r="C986" s="129"/>
      <c r="D986" s="69"/>
      <c r="E986" s="70"/>
      <c r="F986" s="71"/>
      <c r="G986" s="71"/>
    </row>
    <row r="987" spans="2:7" s="131" customFormat="1" ht="11.65" x14ac:dyDescent="0.35">
      <c r="B987" s="129"/>
      <c r="C987" s="129"/>
      <c r="D987" s="69"/>
      <c r="E987" s="70"/>
      <c r="F987" s="71"/>
      <c r="G987" s="71"/>
    </row>
    <row r="988" spans="2:7" s="131" customFormat="1" ht="11.65" x14ac:dyDescent="0.35">
      <c r="B988" s="129"/>
      <c r="C988" s="129"/>
      <c r="D988" s="69"/>
      <c r="E988" s="70"/>
      <c r="F988" s="71"/>
      <c r="G988" s="71"/>
    </row>
    <row r="989" spans="2:7" s="131" customFormat="1" ht="11.65" x14ac:dyDescent="0.35">
      <c r="B989" s="129"/>
      <c r="C989" s="129"/>
      <c r="D989" s="69"/>
      <c r="E989" s="70"/>
      <c r="F989" s="71"/>
      <c r="G989" s="71"/>
    </row>
    <row r="990" spans="2:7" s="131" customFormat="1" ht="11.65" x14ac:dyDescent="0.35">
      <c r="B990" s="129"/>
      <c r="C990" s="129"/>
      <c r="D990" s="69"/>
      <c r="E990" s="70"/>
      <c r="F990" s="71"/>
      <c r="G990" s="71"/>
    </row>
    <row r="991" spans="2:7" s="131" customFormat="1" ht="11.65" x14ac:dyDescent="0.35">
      <c r="B991" s="129"/>
      <c r="C991" s="129"/>
      <c r="D991" s="69"/>
      <c r="E991" s="70"/>
      <c r="F991" s="71"/>
      <c r="G991" s="71"/>
    </row>
    <row r="992" spans="2:7" s="131" customFormat="1" ht="11.65" x14ac:dyDescent="0.35">
      <c r="B992" s="129"/>
      <c r="C992" s="129"/>
      <c r="D992" s="69"/>
      <c r="E992" s="70"/>
      <c r="F992" s="71"/>
      <c r="G992" s="71"/>
    </row>
    <row r="993" spans="2:7" s="131" customFormat="1" ht="11.65" x14ac:dyDescent="0.35">
      <c r="B993" s="129"/>
      <c r="C993" s="129"/>
      <c r="D993" s="69"/>
      <c r="E993" s="70"/>
      <c r="F993" s="71"/>
      <c r="G993" s="71"/>
    </row>
    <row r="994" spans="2:7" s="131" customFormat="1" ht="11.65" x14ac:dyDescent="0.35">
      <c r="B994" s="129"/>
      <c r="C994" s="129"/>
      <c r="D994" s="69"/>
      <c r="E994" s="70"/>
      <c r="F994" s="71"/>
      <c r="G994" s="71"/>
    </row>
    <row r="995" spans="2:7" s="131" customFormat="1" ht="11.65" x14ac:dyDescent="0.35">
      <c r="B995" s="129"/>
      <c r="C995" s="129"/>
      <c r="D995" s="69"/>
      <c r="E995" s="70"/>
      <c r="F995" s="71"/>
      <c r="G995" s="71"/>
    </row>
    <row r="996" spans="2:7" s="131" customFormat="1" ht="11.65" x14ac:dyDescent="0.35">
      <c r="B996" s="129"/>
      <c r="C996" s="129"/>
      <c r="D996" s="69"/>
      <c r="E996" s="70"/>
      <c r="F996" s="71"/>
      <c r="G996" s="71"/>
    </row>
    <row r="997" spans="2:7" s="131" customFormat="1" ht="11.65" x14ac:dyDescent="0.35">
      <c r="B997" s="129"/>
      <c r="C997" s="129"/>
      <c r="D997" s="69"/>
      <c r="E997" s="70"/>
      <c r="F997" s="71"/>
      <c r="G997" s="71"/>
    </row>
    <row r="998" spans="2:7" s="131" customFormat="1" ht="11.65" x14ac:dyDescent="0.35">
      <c r="B998" s="129"/>
      <c r="C998" s="129"/>
      <c r="D998" s="69"/>
      <c r="E998" s="70"/>
      <c r="F998" s="71"/>
      <c r="G998" s="71"/>
    </row>
    <row r="999" spans="2:7" s="131" customFormat="1" ht="11.65" x14ac:dyDescent="0.35">
      <c r="B999" s="129"/>
      <c r="C999" s="129"/>
      <c r="D999" s="69"/>
      <c r="E999" s="70"/>
      <c r="F999" s="71"/>
      <c r="G999" s="71"/>
    </row>
    <row r="1000" spans="2:7" s="131" customFormat="1" ht="11.65" x14ac:dyDescent="0.35">
      <c r="B1000" s="129"/>
      <c r="C1000" s="129"/>
      <c r="D1000" s="69"/>
      <c r="E1000" s="70"/>
      <c r="F1000" s="71"/>
      <c r="G1000" s="71"/>
    </row>
    <row r="1001" spans="2:7" s="131" customFormat="1" ht="11.65" x14ac:dyDescent="0.35">
      <c r="B1001" s="129"/>
      <c r="C1001" s="129"/>
      <c r="D1001" s="69"/>
      <c r="E1001" s="70"/>
      <c r="F1001" s="71"/>
      <c r="G1001" s="71"/>
    </row>
    <row r="1002" spans="2:7" s="131" customFormat="1" ht="11.65" x14ac:dyDescent="0.35">
      <c r="B1002" s="129"/>
      <c r="C1002" s="129"/>
      <c r="D1002" s="69"/>
      <c r="E1002" s="70"/>
      <c r="F1002" s="71"/>
      <c r="G1002" s="71"/>
    </row>
    <row r="1003" spans="2:7" s="131" customFormat="1" ht="11.65" x14ac:dyDescent="0.35">
      <c r="B1003" s="129"/>
      <c r="C1003" s="129"/>
      <c r="D1003" s="69"/>
      <c r="E1003" s="70"/>
      <c r="F1003" s="71"/>
      <c r="G1003" s="71"/>
    </row>
    <row r="1004" spans="2:7" s="131" customFormat="1" ht="11.65" x14ac:dyDescent="0.35">
      <c r="B1004" s="129"/>
      <c r="C1004" s="129"/>
      <c r="D1004" s="69"/>
      <c r="E1004" s="70"/>
      <c r="F1004" s="71"/>
      <c r="G1004" s="71"/>
    </row>
    <row r="1005" spans="2:7" s="131" customFormat="1" ht="11.65" x14ac:dyDescent="0.35">
      <c r="B1005" s="129"/>
      <c r="C1005" s="129"/>
      <c r="D1005" s="69"/>
      <c r="E1005" s="70"/>
      <c r="F1005" s="71"/>
      <c r="G1005" s="71"/>
    </row>
    <row r="1006" spans="2:7" s="131" customFormat="1" ht="11.65" x14ac:dyDescent="0.35">
      <c r="B1006" s="129"/>
      <c r="C1006" s="129"/>
      <c r="D1006" s="69"/>
      <c r="E1006" s="70"/>
      <c r="F1006" s="71"/>
      <c r="G1006" s="71"/>
    </row>
    <row r="1007" spans="2:7" s="131" customFormat="1" ht="11.65" x14ac:dyDescent="0.35">
      <c r="B1007" s="129"/>
      <c r="C1007" s="129"/>
      <c r="D1007" s="69"/>
      <c r="E1007" s="70"/>
      <c r="F1007" s="71"/>
      <c r="G1007" s="71"/>
    </row>
    <row r="1008" spans="2:7" s="131" customFormat="1" ht="11.65" x14ac:dyDescent="0.35">
      <c r="B1008" s="129"/>
      <c r="C1008" s="129"/>
      <c r="D1008" s="69"/>
      <c r="E1008" s="70"/>
      <c r="F1008" s="71"/>
      <c r="G1008" s="71"/>
    </row>
    <row r="1009" spans="2:7" s="131" customFormat="1" ht="11.65" x14ac:dyDescent="0.35">
      <c r="B1009" s="129"/>
      <c r="C1009" s="129"/>
      <c r="D1009" s="69"/>
      <c r="E1009" s="70"/>
      <c r="F1009" s="71"/>
      <c r="G1009" s="71"/>
    </row>
    <row r="1010" spans="2:7" s="131" customFormat="1" ht="11.65" x14ac:dyDescent="0.35">
      <c r="B1010" s="129"/>
      <c r="C1010" s="129"/>
      <c r="D1010" s="69"/>
      <c r="E1010" s="70"/>
      <c r="F1010" s="71"/>
      <c r="G1010" s="71"/>
    </row>
    <row r="1011" spans="2:7" s="131" customFormat="1" ht="11.65" x14ac:dyDescent="0.35">
      <c r="B1011" s="129"/>
      <c r="C1011" s="129"/>
      <c r="D1011" s="69"/>
      <c r="E1011" s="70"/>
      <c r="F1011" s="71"/>
      <c r="G1011" s="71"/>
    </row>
    <row r="1012" spans="2:7" s="131" customFormat="1" ht="11.65" x14ac:dyDescent="0.35">
      <c r="B1012" s="129"/>
      <c r="C1012" s="129"/>
      <c r="D1012" s="69"/>
      <c r="E1012" s="70"/>
      <c r="F1012" s="71"/>
      <c r="G1012" s="71"/>
    </row>
    <row r="1013" spans="2:7" s="131" customFormat="1" ht="11.65" x14ac:dyDescent="0.35">
      <c r="B1013" s="129"/>
      <c r="C1013" s="129"/>
      <c r="D1013" s="69"/>
      <c r="E1013" s="70"/>
      <c r="F1013" s="71"/>
      <c r="G1013" s="71"/>
    </row>
    <row r="1014" spans="2:7" s="131" customFormat="1" ht="11.65" x14ac:dyDescent="0.35">
      <c r="B1014" s="129"/>
      <c r="C1014" s="129"/>
      <c r="D1014" s="69"/>
      <c r="E1014" s="70"/>
      <c r="F1014" s="71"/>
      <c r="G1014" s="71"/>
    </row>
    <row r="1015" spans="2:7" s="131" customFormat="1" ht="11.65" x14ac:dyDescent="0.35">
      <c r="B1015" s="129"/>
      <c r="C1015" s="129"/>
      <c r="D1015" s="69"/>
      <c r="E1015" s="70"/>
      <c r="F1015" s="71"/>
      <c r="G1015" s="71"/>
    </row>
    <row r="1016" spans="2:7" s="131" customFormat="1" ht="11.65" x14ac:dyDescent="0.35">
      <c r="B1016" s="129"/>
      <c r="C1016" s="129"/>
      <c r="D1016" s="69"/>
      <c r="E1016" s="70"/>
      <c r="F1016" s="71"/>
      <c r="G1016" s="71"/>
    </row>
    <row r="1017" spans="2:7" s="131" customFormat="1" ht="11.65" x14ac:dyDescent="0.35">
      <c r="B1017" s="129"/>
      <c r="C1017" s="129"/>
      <c r="D1017" s="69"/>
      <c r="E1017" s="70"/>
      <c r="F1017" s="71"/>
      <c r="G1017" s="71"/>
    </row>
    <row r="1018" spans="2:7" s="131" customFormat="1" ht="11.65" x14ac:dyDescent="0.35">
      <c r="B1018" s="129"/>
      <c r="C1018" s="129"/>
      <c r="D1018" s="69"/>
      <c r="E1018" s="70"/>
      <c r="F1018" s="71"/>
      <c r="G1018" s="71"/>
    </row>
    <row r="1019" spans="2:7" s="131" customFormat="1" ht="11.65" x14ac:dyDescent="0.35">
      <c r="B1019" s="129"/>
      <c r="C1019" s="129"/>
      <c r="D1019" s="69"/>
      <c r="E1019" s="70"/>
      <c r="F1019" s="71"/>
      <c r="G1019" s="71"/>
    </row>
    <row r="1020" spans="2:7" s="131" customFormat="1" ht="11.65" x14ac:dyDescent="0.35">
      <c r="B1020" s="129"/>
      <c r="C1020" s="129"/>
      <c r="D1020" s="69"/>
      <c r="E1020" s="70"/>
      <c r="F1020" s="71"/>
      <c r="G1020" s="71"/>
    </row>
    <row r="1021" spans="2:7" s="131" customFormat="1" ht="11.65" x14ac:dyDescent="0.35">
      <c r="B1021" s="129"/>
      <c r="C1021" s="129"/>
      <c r="D1021" s="69"/>
      <c r="E1021" s="70"/>
      <c r="F1021" s="71"/>
      <c r="G1021" s="71"/>
    </row>
    <row r="1022" spans="2:7" s="131" customFormat="1" ht="11.65" x14ac:dyDescent="0.35">
      <c r="B1022" s="129"/>
      <c r="C1022" s="129"/>
      <c r="D1022" s="69"/>
      <c r="E1022" s="70"/>
      <c r="F1022" s="71"/>
      <c r="G1022" s="71"/>
    </row>
    <row r="1023" spans="2:7" s="131" customFormat="1" ht="11.65" x14ac:dyDescent="0.35">
      <c r="B1023" s="129"/>
      <c r="C1023" s="129"/>
      <c r="D1023" s="69"/>
      <c r="E1023" s="70"/>
      <c r="F1023" s="71"/>
      <c r="G1023" s="71"/>
    </row>
    <row r="1024" spans="2:7" s="131" customFormat="1" ht="11.65" x14ac:dyDescent="0.35">
      <c r="B1024" s="129"/>
      <c r="C1024" s="129"/>
      <c r="D1024" s="69"/>
      <c r="E1024" s="70"/>
      <c r="F1024" s="71"/>
      <c r="G1024" s="71"/>
    </row>
    <row r="1025" spans="2:7" s="131" customFormat="1" ht="11.65" x14ac:dyDescent="0.35">
      <c r="B1025" s="129"/>
      <c r="C1025" s="129"/>
      <c r="D1025" s="69"/>
      <c r="E1025" s="70"/>
      <c r="F1025" s="71"/>
      <c r="G1025" s="71"/>
    </row>
    <row r="1026" spans="2:7" s="131" customFormat="1" ht="11.65" x14ac:dyDescent="0.35">
      <c r="B1026" s="129"/>
      <c r="C1026" s="129"/>
      <c r="D1026" s="69"/>
      <c r="E1026" s="70"/>
      <c r="F1026" s="71"/>
      <c r="G1026" s="71"/>
    </row>
    <row r="1027" spans="2:7" s="131" customFormat="1" ht="11.65" x14ac:dyDescent="0.35">
      <c r="B1027" s="129"/>
      <c r="C1027" s="129"/>
      <c r="D1027" s="69"/>
      <c r="E1027" s="70"/>
      <c r="F1027" s="71"/>
      <c r="G1027" s="71"/>
    </row>
    <row r="1028" spans="2:7" s="131" customFormat="1" ht="11.65" x14ac:dyDescent="0.35">
      <c r="B1028" s="129"/>
      <c r="C1028" s="129"/>
      <c r="D1028" s="69"/>
      <c r="E1028" s="70"/>
      <c r="F1028" s="71"/>
      <c r="G1028" s="71"/>
    </row>
    <row r="1029" spans="2:7" s="131" customFormat="1" ht="11.65" x14ac:dyDescent="0.35">
      <c r="B1029" s="129"/>
      <c r="C1029" s="129"/>
      <c r="D1029" s="69"/>
      <c r="E1029" s="70"/>
      <c r="F1029" s="71"/>
      <c r="G1029" s="71"/>
    </row>
    <row r="1030" spans="2:7" s="131" customFormat="1" ht="11.65" x14ac:dyDescent="0.35">
      <c r="B1030" s="129"/>
      <c r="C1030" s="129"/>
      <c r="D1030" s="69"/>
      <c r="E1030" s="70"/>
      <c r="F1030" s="71"/>
      <c r="G1030" s="71"/>
    </row>
    <row r="1031" spans="2:7" s="131" customFormat="1" ht="11.65" x14ac:dyDescent="0.35">
      <c r="B1031" s="129"/>
      <c r="C1031" s="129"/>
      <c r="D1031" s="69"/>
      <c r="E1031" s="70"/>
      <c r="F1031" s="71"/>
      <c r="G1031" s="71"/>
    </row>
    <row r="1032" spans="2:7" s="131" customFormat="1" ht="11.65" x14ac:dyDescent="0.35">
      <c r="B1032" s="129"/>
      <c r="C1032" s="129"/>
      <c r="D1032" s="69"/>
      <c r="E1032" s="70"/>
      <c r="F1032" s="71"/>
      <c r="G1032" s="71"/>
    </row>
    <row r="1033" spans="2:7" s="131" customFormat="1" ht="11.65" x14ac:dyDescent="0.35">
      <c r="B1033" s="129"/>
      <c r="C1033" s="129"/>
      <c r="D1033" s="69"/>
      <c r="E1033" s="70"/>
      <c r="F1033" s="71"/>
      <c r="G1033" s="71"/>
    </row>
    <row r="1034" spans="2:7" s="131" customFormat="1" ht="11.65" x14ac:dyDescent="0.35">
      <c r="B1034" s="129"/>
      <c r="C1034" s="129"/>
      <c r="D1034" s="69"/>
      <c r="E1034" s="70"/>
      <c r="F1034" s="71"/>
      <c r="G1034" s="71"/>
    </row>
    <row r="1035" spans="2:7" s="131" customFormat="1" ht="11.65" x14ac:dyDescent="0.35">
      <c r="B1035" s="129"/>
      <c r="C1035" s="129"/>
      <c r="D1035" s="69"/>
      <c r="E1035" s="70"/>
      <c r="F1035" s="71"/>
      <c r="G1035" s="71"/>
    </row>
    <row r="1036" spans="2:7" s="131" customFormat="1" ht="11.65" x14ac:dyDescent="0.35">
      <c r="B1036" s="129"/>
      <c r="C1036" s="129"/>
      <c r="D1036" s="69"/>
      <c r="E1036" s="70"/>
      <c r="F1036" s="71"/>
      <c r="G1036" s="71"/>
    </row>
    <row r="1037" spans="2:7" s="131" customFormat="1" ht="11.65" x14ac:dyDescent="0.35">
      <c r="B1037" s="129"/>
      <c r="C1037" s="129"/>
      <c r="D1037" s="69"/>
      <c r="E1037" s="70"/>
      <c r="F1037" s="71"/>
      <c r="G1037" s="71"/>
    </row>
    <row r="1038" spans="2:7" s="131" customFormat="1" ht="11.65" x14ac:dyDescent="0.35">
      <c r="B1038" s="129"/>
      <c r="C1038" s="129"/>
      <c r="D1038" s="69"/>
      <c r="E1038" s="70"/>
      <c r="F1038" s="71"/>
      <c r="G1038" s="71"/>
    </row>
    <row r="1039" spans="2:7" s="131" customFormat="1" ht="11.65" x14ac:dyDescent="0.35">
      <c r="B1039" s="129"/>
      <c r="C1039" s="129"/>
      <c r="D1039" s="69"/>
      <c r="E1039" s="70"/>
      <c r="F1039" s="71"/>
      <c r="G1039" s="71"/>
    </row>
    <row r="1040" spans="2:7" s="131" customFormat="1" ht="11.65" x14ac:dyDescent="0.35">
      <c r="B1040" s="129"/>
      <c r="C1040" s="129"/>
      <c r="D1040" s="69"/>
      <c r="E1040" s="70"/>
      <c r="F1040" s="71"/>
      <c r="G1040" s="71"/>
    </row>
    <row r="1041" spans="2:7" s="131" customFormat="1" ht="11.65" x14ac:dyDescent="0.35">
      <c r="B1041" s="129"/>
      <c r="C1041" s="129"/>
      <c r="D1041" s="69"/>
      <c r="E1041" s="70"/>
      <c r="F1041" s="71"/>
      <c r="G1041" s="71"/>
    </row>
    <row r="1042" spans="2:7" s="131" customFormat="1" ht="11.65" x14ac:dyDescent="0.35">
      <c r="B1042" s="129"/>
      <c r="C1042" s="129"/>
      <c r="D1042" s="69"/>
      <c r="E1042" s="70"/>
      <c r="F1042" s="71"/>
      <c r="G1042" s="71"/>
    </row>
    <row r="1043" spans="2:7" s="131" customFormat="1" ht="11.65" x14ac:dyDescent="0.35">
      <c r="B1043" s="129"/>
      <c r="C1043" s="129"/>
      <c r="D1043" s="69"/>
      <c r="E1043" s="70"/>
      <c r="F1043" s="71"/>
      <c r="G1043" s="71"/>
    </row>
    <row r="1044" spans="2:7" s="131" customFormat="1" ht="11.65" x14ac:dyDescent="0.35">
      <c r="B1044" s="129"/>
      <c r="C1044" s="129"/>
      <c r="D1044" s="69"/>
      <c r="E1044" s="70"/>
      <c r="F1044" s="71"/>
      <c r="G1044" s="71"/>
    </row>
    <row r="1045" spans="2:7" s="131" customFormat="1" ht="11.65" x14ac:dyDescent="0.35">
      <c r="B1045" s="129"/>
      <c r="C1045" s="129"/>
      <c r="D1045" s="69"/>
      <c r="E1045" s="70"/>
      <c r="F1045" s="71"/>
      <c r="G1045" s="71"/>
    </row>
    <row r="1046" spans="2:7" s="131" customFormat="1" ht="11.65" x14ac:dyDescent="0.35">
      <c r="B1046" s="129"/>
      <c r="C1046" s="129"/>
      <c r="D1046" s="69"/>
      <c r="E1046" s="70"/>
      <c r="F1046" s="71"/>
      <c r="G1046" s="71"/>
    </row>
    <row r="1047" spans="2:7" s="131" customFormat="1" ht="11.65" x14ac:dyDescent="0.35">
      <c r="B1047" s="129"/>
      <c r="C1047" s="129"/>
      <c r="D1047" s="69"/>
      <c r="E1047" s="70"/>
      <c r="F1047" s="71"/>
      <c r="G1047" s="71"/>
    </row>
    <row r="1048" spans="2:7" s="131" customFormat="1" ht="11.65" x14ac:dyDescent="0.35">
      <c r="B1048" s="129"/>
      <c r="C1048" s="129"/>
      <c r="D1048" s="69"/>
      <c r="E1048" s="70"/>
      <c r="F1048" s="71"/>
      <c r="G1048" s="71"/>
    </row>
    <row r="1049" spans="2:7" s="131" customFormat="1" ht="11.65" x14ac:dyDescent="0.35">
      <c r="B1049" s="129"/>
      <c r="C1049" s="129"/>
      <c r="D1049" s="69"/>
      <c r="E1049" s="70"/>
      <c r="F1049" s="71"/>
      <c r="G1049" s="71"/>
    </row>
    <row r="1050" spans="2:7" s="131" customFormat="1" ht="11.65" x14ac:dyDescent="0.35">
      <c r="B1050" s="129"/>
      <c r="C1050" s="129"/>
      <c r="D1050" s="69"/>
      <c r="E1050" s="70"/>
      <c r="F1050" s="71"/>
      <c r="G1050" s="71"/>
    </row>
    <row r="1051" spans="2:7" s="131" customFormat="1" ht="11.65" x14ac:dyDescent="0.35">
      <c r="B1051" s="129"/>
      <c r="C1051" s="129"/>
      <c r="D1051" s="69"/>
      <c r="E1051" s="70"/>
      <c r="F1051" s="71"/>
      <c r="G1051" s="71"/>
    </row>
    <row r="1052" spans="2:7" s="131" customFormat="1" ht="11.65" x14ac:dyDescent="0.35">
      <c r="B1052" s="129"/>
      <c r="C1052" s="129"/>
      <c r="D1052" s="69"/>
      <c r="E1052" s="70"/>
      <c r="F1052" s="71"/>
      <c r="G1052" s="71"/>
    </row>
    <row r="1053" spans="2:7" s="131" customFormat="1" ht="11.65" x14ac:dyDescent="0.35">
      <c r="B1053" s="129"/>
      <c r="C1053" s="129"/>
      <c r="D1053" s="69"/>
      <c r="E1053" s="70"/>
      <c r="F1053" s="71"/>
      <c r="G1053" s="71"/>
    </row>
    <row r="1054" spans="2:7" s="131" customFormat="1" ht="11.65" x14ac:dyDescent="0.35">
      <c r="B1054" s="129"/>
      <c r="C1054" s="129"/>
      <c r="D1054" s="69"/>
      <c r="E1054" s="70"/>
      <c r="F1054" s="71"/>
      <c r="G1054" s="71"/>
    </row>
    <row r="1055" spans="2:7" s="131" customFormat="1" ht="11.65" x14ac:dyDescent="0.35">
      <c r="B1055" s="129"/>
      <c r="C1055" s="129"/>
      <c r="D1055" s="69"/>
      <c r="E1055" s="70"/>
      <c r="F1055" s="71"/>
      <c r="G1055" s="71"/>
    </row>
    <row r="1056" spans="2:7" s="131" customFormat="1" ht="11.65" x14ac:dyDescent="0.35">
      <c r="B1056" s="129"/>
      <c r="C1056" s="129"/>
      <c r="D1056" s="69"/>
      <c r="E1056" s="70"/>
      <c r="F1056" s="71"/>
      <c r="G1056" s="71"/>
    </row>
    <row r="1057" spans="2:7" s="131" customFormat="1" ht="11.65" x14ac:dyDescent="0.35">
      <c r="B1057" s="129"/>
      <c r="C1057" s="129"/>
      <c r="D1057" s="69"/>
      <c r="E1057" s="70"/>
      <c r="F1057" s="71"/>
      <c r="G1057" s="71"/>
    </row>
    <row r="1058" spans="2:7" s="131" customFormat="1" ht="11.65" x14ac:dyDescent="0.35">
      <c r="B1058" s="129"/>
      <c r="C1058" s="129"/>
      <c r="D1058" s="69"/>
      <c r="E1058" s="70"/>
      <c r="F1058" s="71"/>
      <c r="G1058" s="71"/>
    </row>
    <row r="1059" spans="2:7" s="131" customFormat="1" ht="11.65" x14ac:dyDescent="0.35">
      <c r="B1059" s="129"/>
      <c r="C1059" s="129"/>
      <c r="D1059" s="69"/>
      <c r="E1059" s="70"/>
      <c r="F1059" s="71"/>
      <c r="G1059" s="71"/>
    </row>
    <row r="1060" spans="2:7" s="131" customFormat="1" ht="11.65" x14ac:dyDescent="0.35">
      <c r="B1060" s="129"/>
      <c r="C1060" s="129"/>
      <c r="D1060" s="69"/>
      <c r="E1060" s="70"/>
      <c r="F1060" s="71"/>
      <c r="G1060" s="71"/>
    </row>
    <row r="1061" spans="2:7" s="131" customFormat="1" ht="11.65" x14ac:dyDescent="0.35">
      <c r="B1061" s="129"/>
      <c r="C1061" s="129"/>
      <c r="D1061" s="69"/>
      <c r="E1061" s="70"/>
      <c r="F1061" s="71"/>
      <c r="G1061" s="71"/>
    </row>
    <row r="1062" spans="2:7" s="131" customFormat="1" ht="11.65" x14ac:dyDescent="0.35">
      <c r="B1062" s="129"/>
      <c r="C1062" s="129"/>
      <c r="D1062" s="69"/>
      <c r="E1062" s="70"/>
      <c r="F1062" s="71"/>
      <c r="G1062" s="71"/>
    </row>
    <row r="1063" spans="2:7" s="131" customFormat="1" ht="11.65" x14ac:dyDescent="0.35">
      <c r="B1063" s="129"/>
      <c r="C1063" s="129"/>
      <c r="D1063" s="69"/>
      <c r="E1063" s="70"/>
      <c r="F1063" s="71"/>
      <c r="G1063" s="71"/>
    </row>
    <row r="1064" spans="2:7" s="131" customFormat="1" ht="11.65" x14ac:dyDescent="0.35">
      <c r="B1064" s="129"/>
      <c r="C1064" s="129"/>
      <c r="D1064" s="69"/>
      <c r="E1064" s="70"/>
      <c r="F1064" s="71"/>
      <c r="G1064" s="71"/>
    </row>
    <row r="1065" spans="2:7" s="131" customFormat="1" ht="11.65" x14ac:dyDescent="0.35">
      <c r="B1065" s="129"/>
      <c r="C1065" s="129"/>
      <c r="D1065" s="69"/>
      <c r="E1065" s="70"/>
      <c r="F1065" s="71"/>
      <c r="G1065" s="71"/>
    </row>
    <row r="1066" spans="2:7" s="131" customFormat="1" ht="11.65" x14ac:dyDescent="0.35">
      <c r="B1066" s="129"/>
      <c r="C1066" s="129"/>
      <c r="D1066" s="69"/>
      <c r="E1066" s="70"/>
      <c r="F1066" s="71"/>
      <c r="G1066" s="71"/>
    </row>
    <row r="1067" spans="2:7" s="131" customFormat="1" ht="11.65" x14ac:dyDescent="0.35">
      <c r="B1067" s="129"/>
      <c r="C1067" s="129"/>
      <c r="D1067" s="69"/>
      <c r="E1067" s="70"/>
      <c r="F1067" s="71"/>
      <c r="G1067" s="71"/>
    </row>
    <row r="1068" spans="2:7" s="131" customFormat="1" ht="11.65" x14ac:dyDescent="0.35">
      <c r="B1068" s="129"/>
      <c r="C1068" s="129"/>
      <c r="D1068" s="69"/>
      <c r="E1068" s="70"/>
      <c r="F1068" s="71"/>
      <c r="G1068" s="71"/>
    </row>
    <row r="1069" spans="2:7" s="131" customFormat="1" ht="11.65" x14ac:dyDescent="0.35">
      <c r="B1069" s="129"/>
      <c r="C1069" s="129"/>
      <c r="D1069" s="69"/>
      <c r="E1069" s="70"/>
      <c r="F1069" s="71"/>
      <c r="G1069" s="71"/>
    </row>
    <row r="1070" spans="2:7" s="131" customFormat="1" ht="11.65" x14ac:dyDescent="0.35">
      <c r="B1070" s="129"/>
      <c r="C1070" s="129"/>
      <c r="D1070" s="69"/>
      <c r="E1070" s="70"/>
      <c r="F1070" s="71"/>
      <c r="G1070" s="71"/>
    </row>
    <row r="1071" spans="2:7" s="131" customFormat="1" ht="11.65" x14ac:dyDescent="0.35">
      <c r="B1071" s="129"/>
      <c r="C1071" s="129"/>
      <c r="D1071" s="69"/>
      <c r="E1071" s="70"/>
      <c r="F1071" s="71"/>
      <c r="G1071" s="71"/>
    </row>
    <row r="1072" spans="2:7" s="131" customFormat="1" ht="11.65" x14ac:dyDescent="0.35">
      <c r="B1072" s="129"/>
      <c r="C1072" s="129"/>
      <c r="D1072" s="69"/>
      <c r="E1072" s="70"/>
      <c r="F1072" s="71"/>
      <c r="G1072" s="71"/>
    </row>
    <row r="1073" spans="2:7" s="131" customFormat="1" ht="11.65" x14ac:dyDescent="0.35">
      <c r="B1073" s="129"/>
      <c r="C1073" s="129"/>
      <c r="D1073" s="69"/>
      <c r="E1073" s="70"/>
      <c r="F1073" s="71"/>
      <c r="G1073" s="71"/>
    </row>
    <row r="1074" spans="2:7" s="131" customFormat="1" ht="11.65" x14ac:dyDescent="0.35">
      <c r="B1074" s="129"/>
      <c r="C1074" s="129"/>
      <c r="D1074" s="69"/>
      <c r="E1074" s="70"/>
      <c r="F1074" s="71"/>
      <c r="G1074" s="71"/>
    </row>
    <row r="1075" spans="2:7" s="131" customFormat="1" ht="11.65" x14ac:dyDescent="0.35">
      <c r="B1075" s="129"/>
      <c r="C1075" s="129"/>
      <c r="D1075" s="69"/>
      <c r="E1075" s="70"/>
      <c r="F1075" s="71"/>
      <c r="G1075" s="71"/>
    </row>
    <row r="1076" spans="2:7" s="131" customFormat="1" ht="11.65" x14ac:dyDescent="0.35">
      <c r="B1076" s="129"/>
      <c r="C1076" s="129"/>
      <c r="D1076" s="69"/>
      <c r="E1076" s="70"/>
      <c r="F1076" s="71"/>
      <c r="G1076" s="71"/>
    </row>
    <row r="1077" spans="2:7" s="131" customFormat="1" ht="11.65" x14ac:dyDescent="0.35">
      <c r="B1077" s="129"/>
      <c r="C1077" s="129"/>
      <c r="D1077" s="69"/>
      <c r="E1077" s="70"/>
      <c r="F1077" s="71"/>
      <c r="G1077" s="71"/>
    </row>
    <row r="1078" spans="2:7" s="131" customFormat="1" ht="11.65" x14ac:dyDescent="0.35">
      <c r="B1078" s="129"/>
      <c r="C1078" s="129"/>
      <c r="D1078" s="69"/>
      <c r="E1078" s="70"/>
      <c r="F1078" s="71"/>
      <c r="G1078" s="71"/>
    </row>
    <row r="1079" spans="2:7" s="131" customFormat="1" ht="11.65" x14ac:dyDescent="0.35">
      <c r="B1079" s="129"/>
      <c r="C1079" s="129"/>
      <c r="D1079" s="69"/>
      <c r="E1079" s="70"/>
      <c r="F1079" s="71"/>
      <c r="G1079" s="71"/>
    </row>
    <row r="1080" spans="2:7" s="131" customFormat="1" ht="11.65" x14ac:dyDescent="0.35">
      <c r="B1080" s="129"/>
      <c r="C1080" s="129"/>
      <c r="D1080" s="69"/>
      <c r="E1080" s="70"/>
      <c r="F1080" s="71"/>
      <c r="G1080" s="71"/>
    </row>
    <row r="1081" spans="2:7" s="131" customFormat="1" ht="11.65" x14ac:dyDescent="0.35">
      <c r="B1081" s="129"/>
      <c r="C1081" s="129"/>
      <c r="D1081" s="69"/>
      <c r="E1081" s="70"/>
      <c r="F1081" s="71"/>
      <c r="G1081" s="71"/>
    </row>
    <row r="1082" spans="2:7" s="131" customFormat="1" ht="11.65" x14ac:dyDescent="0.35">
      <c r="B1082" s="129"/>
      <c r="C1082" s="129"/>
      <c r="D1082" s="69"/>
      <c r="E1082" s="70"/>
      <c r="F1082" s="71"/>
      <c r="G1082" s="71"/>
    </row>
    <row r="1083" spans="2:7" s="131" customFormat="1" ht="11.65" x14ac:dyDescent="0.35">
      <c r="B1083" s="129"/>
      <c r="C1083" s="129"/>
      <c r="D1083" s="69"/>
      <c r="E1083" s="70"/>
      <c r="F1083" s="71"/>
      <c r="G1083" s="71"/>
    </row>
    <row r="1084" spans="2:7" s="131" customFormat="1" ht="11.65" x14ac:dyDescent="0.35">
      <c r="B1084" s="129"/>
      <c r="C1084" s="129"/>
      <c r="D1084" s="69"/>
      <c r="E1084" s="70"/>
      <c r="F1084" s="71"/>
      <c r="G1084" s="71"/>
    </row>
    <row r="1085" spans="2:7" s="131" customFormat="1" ht="11.65" x14ac:dyDescent="0.35">
      <c r="B1085" s="129"/>
      <c r="C1085" s="129"/>
      <c r="D1085" s="69"/>
      <c r="E1085" s="70"/>
      <c r="F1085" s="71"/>
      <c r="G1085" s="71"/>
    </row>
    <row r="1086" spans="2:7" s="131" customFormat="1" ht="11.65" x14ac:dyDescent="0.35">
      <c r="B1086" s="129"/>
      <c r="C1086" s="129"/>
      <c r="D1086" s="69"/>
      <c r="E1086" s="70"/>
      <c r="F1086" s="71"/>
      <c r="G1086" s="71"/>
    </row>
    <row r="1087" spans="2:7" s="131" customFormat="1" ht="11.65" x14ac:dyDescent="0.35">
      <c r="B1087" s="129"/>
      <c r="C1087" s="129"/>
      <c r="D1087" s="69"/>
      <c r="E1087" s="70"/>
      <c r="F1087" s="71"/>
      <c r="G1087" s="71"/>
    </row>
    <row r="1088" spans="2:7" s="131" customFormat="1" ht="11.65" x14ac:dyDescent="0.35">
      <c r="B1088" s="129"/>
      <c r="C1088" s="129"/>
      <c r="D1088" s="69"/>
      <c r="E1088" s="70"/>
      <c r="F1088" s="71"/>
      <c r="G1088" s="71"/>
    </row>
    <row r="1089" spans="2:7" s="131" customFormat="1" ht="11.65" x14ac:dyDescent="0.35">
      <c r="B1089" s="129"/>
      <c r="C1089" s="129"/>
      <c r="D1089" s="69"/>
      <c r="E1089" s="70"/>
      <c r="F1089" s="71"/>
      <c r="G1089" s="71"/>
    </row>
    <row r="1090" spans="2:7" s="131" customFormat="1" ht="11.65" x14ac:dyDescent="0.35">
      <c r="B1090" s="129"/>
      <c r="C1090" s="129"/>
      <c r="D1090" s="69"/>
      <c r="E1090" s="70"/>
      <c r="F1090" s="71"/>
      <c r="G1090" s="71"/>
    </row>
    <row r="1091" spans="2:7" s="131" customFormat="1" ht="11.65" x14ac:dyDescent="0.35">
      <c r="B1091" s="129"/>
      <c r="C1091" s="129"/>
      <c r="D1091" s="69"/>
      <c r="E1091" s="70"/>
      <c r="F1091" s="71"/>
      <c r="G1091" s="71"/>
    </row>
    <row r="1092" spans="2:7" s="131" customFormat="1" ht="11.65" x14ac:dyDescent="0.35">
      <c r="B1092" s="129"/>
      <c r="C1092" s="129"/>
      <c r="D1092" s="69"/>
      <c r="E1092" s="70"/>
      <c r="F1092" s="71"/>
      <c r="G1092" s="71"/>
    </row>
    <row r="1093" spans="2:7" s="131" customFormat="1" ht="11.65" x14ac:dyDescent="0.35">
      <c r="B1093" s="129"/>
      <c r="C1093" s="129"/>
      <c r="D1093" s="69"/>
      <c r="E1093" s="70"/>
      <c r="F1093" s="71"/>
      <c r="G1093" s="71"/>
    </row>
    <row r="1094" spans="2:7" s="131" customFormat="1" ht="11.65" x14ac:dyDescent="0.35">
      <c r="B1094" s="129"/>
      <c r="C1094" s="129"/>
      <c r="D1094" s="69"/>
      <c r="E1094" s="70"/>
      <c r="F1094" s="71"/>
      <c r="G1094" s="71"/>
    </row>
    <row r="1095" spans="2:7" s="131" customFormat="1" ht="11.65" x14ac:dyDescent="0.35">
      <c r="B1095" s="129"/>
      <c r="C1095" s="129"/>
      <c r="D1095" s="69"/>
      <c r="E1095" s="70"/>
      <c r="F1095" s="71"/>
      <c r="G1095" s="71"/>
    </row>
    <row r="1096" spans="2:7" s="131" customFormat="1" ht="11.65" x14ac:dyDescent="0.35">
      <c r="B1096" s="129"/>
      <c r="C1096" s="129"/>
      <c r="D1096" s="69"/>
      <c r="E1096" s="70"/>
      <c r="F1096" s="71"/>
      <c r="G1096" s="71"/>
    </row>
    <row r="1097" spans="2:7" s="131" customFormat="1" ht="11.65" x14ac:dyDescent="0.35">
      <c r="B1097" s="129"/>
      <c r="C1097" s="129"/>
      <c r="D1097" s="69"/>
      <c r="E1097" s="70"/>
      <c r="F1097" s="71"/>
      <c r="G1097" s="71"/>
    </row>
    <row r="1098" spans="2:7" s="131" customFormat="1" ht="11.65" x14ac:dyDescent="0.35">
      <c r="B1098" s="129"/>
      <c r="C1098" s="129"/>
      <c r="D1098" s="69"/>
      <c r="E1098" s="70"/>
      <c r="F1098" s="71"/>
      <c r="G1098" s="71"/>
    </row>
    <row r="1099" spans="2:7" s="131" customFormat="1" ht="11.65" x14ac:dyDescent="0.35">
      <c r="B1099" s="129"/>
      <c r="C1099" s="129"/>
      <c r="D1099" s="69"/>
      <c r="E1099" s="70"/>
      <c r="F1099" s="71"/>
      <c r="G1099" s="71"/>
    </row>
    <row r="1100" spans="2:7" s="131" customFormat="1" ht="11.65" x14ac:dyDescent="0.35">
      <c r="B1100" s="129"/>
      <c r="C1100" s="129"/>
      <c r="D1100" s="69"/>
      <c r="E1100" s="70"/>
      <c r="F1100" s="71"/>
      <c r="G1100" s="71"/>
    </row>
    <row r="1101" spans="2:7" s="131" customFormat="1" ht="11.65" x14ac:dyDescent="0.35">
      <c r="B1101" s="129"/>
      <c r="C1101" s="129"/>
      <c r="D1101" s="69"/>
      <c r="E1101" s="70"/>
      <c r="F1101" s="71"/>
      <c r="G1101" s="71"/>
    </row>
    <row r="1102" spans="2:7" s="131" customFormat="1" ht="11.65" x14ac:dyDescent="0.35">
      <c r="B1102" s="129"/>
      <c r="C1102" s="129"/>
      <c r="D1102" s="69"/>
      <c r="E1102" s="70"/>
      <c r="F1102" s="71"/>
      <c r="G1102" s="71"/>
    </row>
    <row r="1103" spans="2:7" s="131" customFormat="1" ht="11.65" x14ac:dyDescent="0.35">
      <c r="B1103" s="129"/>
      <c r="C1103" s="129"/>
      <c r="D1103" s="69"/>
      <c r="E1103" s="70"/>
      <c r="F1103" s="71"/>
      <c r="G1103" s="71"/>
    </row>
    <row r="1104" spans="2:7" s="131" customFormat="1" ht="11.65" x14ac:dyDescent="0.35">
      <c r="B1104" s="129"/>
      <c r="C1104" s="129"/>
      <c r="D1104" s="69"/>
      <c r="E1104" s="70"/>
      <c r="F1104" s="71"/>
      <c r="G1104" s="71"/>
    </row>
    <row r="1105" spans="2:7" s="131" customFormat="1" ht="11.65" x14ac:dyDescent="0.35">
      <c r="B1105" s="129"/>
      <c r="C1105" s="129"/>
      <c r="D1105" s="69"/>
      <c r="E1105" s="70"/>
      <c r="F1105" s="71"/>
      <c r="G1105" s="71"/>
    </row>
    <row r="1106" spans="2:7" s="131" customFormat="1" ht="11.65" x14ac:dyDescent="0.35">
      <c r="B1106" s="129"/>
      <c r="C1106" s="129"/>
      <c r="D1106" s="69"/>
      <c r="E1106" s="70"/>
      <c r="F1106" s="71"/>
      <c r="G1106" s="71"/>
    </row>
    <row r="1107" spans="2:7" s="131" customFormat="1" ht="11.65" x14ac:dyDescent="0.35">
      <c r="B1107" s="129"/>
      <c r="C1107" s="129"/>
      <c r="D1107" s="69"/>
      <c r="E1107" s="70"/>
      <c r="F1107" s="71"/>
      <c r="G1107" s="71"/>
    </row>
    <row r="1108" spans="2:7" s="131" customFormat="1" ht="11.65" x14ac:dyDescent="0.35">
      <c r="B1108" s="129"/>
      <c r="C1108" s="129"/>
      <c r="D1108" s="69"/>
      <c r="E1108" s="70"/>
      <c r="F1108" s="71"/>
      <c r="G1108" s="71"/>
    </row>
    <row r="1109" spans="2:7" s="131" customFormat="1" ht="11.65" x14ac:dyDescent="0.35">
      <c r="B1109" s="129"/>
      <c r="C1109" s="129"/>
      <c r="D1109" s="69"/>
      <c r="E1109" s="70"/>
      <c r="F1109" s="71"/>
      <c r="G1109" s="71"/>
    </row>
    <row r="1110" spans="2:7" s="131" customFormat="1" ht="11.65" x14ac:dyDescent="0.35">
      <c r="B1110" s="129"/>
      <c r="C1110" s="129"/>
      <c r="D1110" s="69"/>
      <c r="E1110" s="70"/>
      <c r="F1110" s="71"/>
      <c r="G1110" s="71"/>
    </row>
    <row r="1111" spans="2:7" s="131" customFormat="1" ht="11.65" x14ac:dyDescent="0.35">
      <c r="B1111" s="129"/>
      <c r="C1111" s="129"/>
      <c r="D1111" s="69"/>
      <c r="E1111" s="70"/>
      <c r="F1111" s="71"/>
      <c r="G1111" s="71"/>
    </row>
    <row r="1112" spans="2:7" s="131" customFormat="1" ht="11.65" x14ac:dyDescent="0.35">
      <c r="B1112" s="129"/>
      <c r="C1112" s="129"/>
      <c r="D1112" s="69"/>
      <c r="E1112" s="70"/>
      <c r="F1112" s="71"/>
      <c r="G1112" s="71"/>
    </row>
    <row r="1113" spans="2:7" s="131" customFormat="1" ht="11.65" x14ac:dyDescent="0.35">
      <c r="B1113" s="129"/>
      <c r="C1113" s="129"/>
      <c r="D1113" s="69"/>
      <c r="E1113" s="70"/>
      <c r="F1113" s="71"/>
      <c r="G1113" s="71"/>
    </row>
    <row r="1114" spans="2:7" s="131" customFormat="1" ht="11.65" x14ac:dyDescent="0.35">
      <c r="B1114" s="129"/>
      <c r="C1114" s="129"/>
      <c r="D1114" s="69"/>
      <c r="E1114" s="70"/>
      <c r="F1114" s="71"/>
      <c r="G1114" s="71"/>
    </row>
    <row r="1115" spans="2:7" s="131" customFormat="1" ht="11.65" x14ac:dyDescent="0.35">
      <c r="B1115" s="129"/>
      <c r="C1115" s="129"/>
      <c r="D1115" s="69"/>
      <c r="E1115" s="70"/>
      <c r="F1115" s="71"/>
      <c r="G1115" s="71"/>
    </row>
    <row r="1116" spans="2:7" s="131" customFormat="1" ht="11.65" x14ac:dyDescent="0.35">
      <c r="B1116" s="129"/>
      <c r="C1116" s="129"/>
      <c r="D1116" s="69"/>
      <c r="E1116" s="70"/>
      <c r="F1116" s="71"/>
      <c r="G1116" s="71"/>
    </row>
    <row r="1117" spans="2:7" s="131" customFormat="1" ht="11.65" x14ac:dyDescent="0.35">
      <c r="B1117" s="129"/>
      <c r="C1117" s="129"/>
      <c r="D1117" s="69"/>
      <c r="E1117" s="70"/>
      <c r="F1117" s="71"/>
      <c r="G1117" s="71"/>
    </row>
    <row r="1118" spans="2:7" s="131" customFormat="1" ht="11.65" x14ac:dyDescent="0.35">
      <c r="B1118" s="129"/>
      <c r="C1118" s="129"/>
      <c r="D1118" s="69"/>
      <c r="E1118" s="70"/>
      <c r="F1118" s="71"/>
      <c r="G1118" s="71"/>
    </row>
    <row r="1119" spans="2:7" s="131" customFormat="1" ht="11.65" x14ac:dyDescent="0.35">
      <c r="B1119" s="129"/>
      <c r="C1119" s="129"/>
      <c r="D1119" s="69"/>
      <c r="E1119" s="70"/>
      <c r="F1119" s="71"/>
      <c r="G1119" s="71"/>
    </row>
    <row r="1120" spans="2:7" s="131" customFormat="1" ht="11.65" x14ac:dyDescent="0.35">
      <c r="B1120" s="129"/>
      <c r="C1120" s="129"/>
      <c r="D1120" s="69"/>
      <c r="E1120" s="70"/>
      <c r="F1120" s="71"/>
      <c r="G1120" s="71"/>
    </row>
    <row r="1121" spans="2:7" s="131" customFormat="1" ht="11.65" x14ac:dyDescent="0.35">
      <c r="B1121" s="129"/>
      <c r="C1121" s="129"/>
      <c r="D1121" s="69"/>
      <c r="E1121" s="70"/>
      <c r="F1121" s="71"/>
      <c r="G1121" s="71"/>
    </row>
    <row r="1122" spans="2:7" s="131" customFormat="1" ht="11.65" x14ac:dyDescent="0.35">
      <c r="B1122" s="129"/>
      <c r="C1122" s="129"/>
      <c r="D1122" s="69"/>
      <c r="E1122" s="70"/>
      <c r="F1122" s="71"/>
      <c r="G1122" s="71"/>
    </row>
    <row r="1123" spans="2:7" s="131" customFormat="1" ht="11.65" x14ac:dyDescent="0.35">
      <c r="B1123" s="129"/>
      <c r="C1123" s="129"/>
      <c r="D1123" s="69"/>
      <c r="E1123" s="70"/>
      <c r="F1123" s="71"/>
      <c r="G1123" s="71"/>
    </row>
    <row r="1124" spans="2:7" s="131" customFormat="1" ht="11.65" x14ac:dyDescent="0.35">
      <c r="B1124" s="129"/>
      <c r="C1124" s="129"/>
      <c r="D1124" s="69"/>
      <c r="E1124" s="70"/>
      <c r="F1124" s="71"/>
      <c r="G1124" s="71"/>
    </row>
    <row r="1125" spans="2:7" s="131" customFormat="1" ht="11.65" x14ac:dyDescent="0.35">
      <c r="B1125" s="129"/>
      <c r="C1125" s="129"/>
      <c r="D1125" s="69"/>
      <c r="E1125" s="70"/>
      <c r="F1125" s="71"/>
      <c r="G1125" s="71"/>
    </row>
    <row r="1126" spans="2:7" s="131" customFormat="1" ht="11.65" x14ac:dyDescent="0.35">
      <c r="B1126" s="129"/>
      <c r="C1126" s="129"/>
      <c r="D1126" s="69"/>
      <c r="E1126" s="70"/>
      <c r="F1126" s="71"/>
      <c r="G1126" s="71"/>
    </row>
    <row r="1127" spans="2:7" s="131" customFormat="1" ht="11.65" x14ac:dyDescent="0.35">
      <c r="B1127" s="129"/>
      <c r="C1127" s="129"/>
      <c r="D1127" s="69"/>
      <c r="E1127" s="70"/>
      <c r="F1127" s="71"/>
      <c r="G1127" s="71"/>
    </row>
    <row r="1128" spans="2:7" s="131" customFormat="1" ht="11.65" x14ac:dyDescent="0.35">
      <c r="B1128" s="129"/>
      <c r="C1128" s="129"/>
      <c r="D1128" s="69"/>
      <c r="E1128" s="70"/>
      <c r="F1128" s="71"/>
      <c r="G1128" s="71"/>
    </row>
    <row r="1129" spans="2:7" s="131" customFormat="1" ht="11.65" x14ac:dyDescent="0.35">
      <c r="B1129" s="129"/>
      <c r="C1129" s="129"/>
      <c r="D1129" s="69"/>
      <c r="E1129" s="70"/>
      <c r="F1129" s="71"/>
      <c r="G1129" s="71"/>
    </row>
    <row r="1130" spans="2:7" s="131" customFormat="1" ht="11.65" x14ac:dyDescent="0.35">
      <c r="B1130" s="129"/>
      <c r="C1130" s="129"/>
      <c r="D1130" s="69"/>
      <c r="E1130" s="70"/>
      <c r="F1130" s="71"/>
      <c r="G1130" s="71"/>
    </row>
    <row r="1131" spans="2:7" s="131" customFormat="1" ht="11.65" x14ac:dyDescent="0.35">
      <c r="B1131" s="129"/>
      <c r="C1131" s="129"/>
      <c r="D1131" s="69"/>
      <c r="E1131" s="70"/>
      <c r="F1131" s="71"/>
      <c r="G1131" s="71"/>
    </row>
    <row r="1132" spans="2:7" s="131" customFormat="1" ht="11.65" x14ac:dyDescent="0.35">
      <c r="B1132" s="129"/>
      <c r="C1132" s="129"/>
      <c r="D1132" s="69"/>
      <c r="E1132" s="70"/>
      <c r="F1132" s="71"/>
      <c r="G1132" s="71"/>
    </row>
    <row r="1133" spans="2:7" s="131" customFormat="1" ht="11.65" x14ac:dyDescent="0.35">
      <c r="B1133" s="129"/>
      <c r="C1133" s="129"/>
      <c r="D1133" s="69"/>
      <c r="E1133" s="70"/>
      <c r="F1133" s="71"/>
      <c r="G1133" s="71"/>
    </row>
    <row r="1134" spans="2:7" s="131" customFormat="1" ht="11.65" x14ac:dyDescent="0.35">
      <c r="B1134" s="129"/>
      <c r="C1134" s="129"/>
      <c r="D1134" s="69"/>
      <c r="E1134" s="70"/>
      <c r="F1134" s="71"/>
      <c r="G1134" s="71"/>
    </row>
    <row r="1135" spans="2:7" s="131" customFormat="1" ht="11.65" x14ac:dyDescent="0.35">
      <c r="B1135" s="129"/>
      <c r="C1135" s="129"/>
      <c r="D1135" s="69"/>
      <c r="E1135" s="70"/>
      <c r="F1135" s="71"/>
      <c r="G1135" s="71"/>
    </row>
    <row r="1136" spans="2:7" s="131" customFormat="1" ht="11.65" x14ac:dyDescent="0.35">
      <c r="B1136" s="129"/>
      <c r="C1136" s="129"/>
      <c r="D1136" s="69"/>
      <c r="E1136" s="70"/>
      <c r="F1136" s="71"/>
      <c r="G1136" s="71"/>
    </row>
    <row r="1137" spans="2:7" s="131" customFormat="1" ht="11.65" x14ac:dyDescent="0.35">
      <c r="B1137" s="129"/>
      <c r="C1137" s="129"/>
      <c r="D1137" s="69"/>
      <c r="E1137" s="70"/>
      <c r="F1137" s="71"/>
      <c r="G1137" s="71"/>
    </row>
    <row r="1138" spans="2:7" s="131" customFormat="1" ht="11.65" x14ac:dyDescent="0.35">
      <c r="B1138" s="129"/>
      <c r="C1138" s="129"/>
      <c r="D1138" s="69"/>
      <c r="E1138" s="70"/>
      <c r="F1138" s="71"/>
      <c r="G1138" s="71"/>
    </row>
    <row r="1139" spans="2:7" s="131" customFormat="1" ht="11.65" x14ac:dyDescent="0.35">
      <c r="B1139" s="129"/>
      <c r="C1139" s="129"/>
      <c r="D1139" s="69"/>
      <c r="E1139" s="70"/>
      <c r="F1139" s="71"/>
      <c r="G1139" s="71"/>
    </row>
    <row r="1140" spans="2:7" s="131" customFormat="1" ht="11.65" x14ac:dyDescent="0.35">
      <c r="B1140" s="129"/>
      <c r="C1140" s="129"/>
      <c r="D1140" s="69"/>
      <c r="E1140" s="70"/>
      <c r="F1140" s="71"/>
      <c r="G1140" s="71"/>
    </row>
    <row r="1141" spans="2:7" s="131" customFormat="1" ht="11.65" x14ac:dyDescent="0.35">
      <c r="B1141" s="129"/>
      <c r="C1141" s="129"/>
      <c r="D1141" s="69"/>
      <c r="E1141" s="70"/>
      <c r="F1141" s="71"/>
      <c r="G1141" s="71"/>
    </row>
    <row r="1142" spans="2:7" s="131" customFormat="1" ht="11.65" x14ac:dyDescent="0.35">
      <c r="B1142" s="129"/>
      <c r="C1142" s="129"/>
      <c r="D1142" s="69"/>
      <c r="E1142" s="70"/>
      <c r="F1142" s="71"/>
      <c r="G1142" s="71"/>
    </row>
    <row r="1143" spans="2:7" s="131" customFormat="1" ht="11.65" x14ac:dyDescent="0.35">
      <c r="B1143" s="129"/>
      <c r="C1143" s="129"/>
      <c r="D1143" s="69"/>
      <c r="E1143" s="70"/>
      <c r="F1143" s="71"/>
      <c r="G1143" s="71"/>
    </row>
    <row r="1144" spans="2:7" s="131" customFormat="1" ht="11.65" x14ac:dyDescent="0.35">
      <c r="B1144" s="129"/>
      <c r="C1144" s="129"/>
      <c r="D1144" s="69"/>
      <c r="E1144" s="70"/>
      <c r="F1144" s="71"/>
      <c r="G1144" s="71"/>
    </row>
    <row r="1145" spans="2:7" s="131" customFormat="1" ht="11.65" x14ac:dyDescent="0.35">
      <c r="B1145" s="129"/>
      <c r="C1145" s="129"/>
      <c r="D1145" s="69"/>
      <c r="E1145" s="70"/>
      <c r="F1145" s="71"/>
      <c r="G1145" s="71"/>
    </row>
    <row r="1146" spans="2:7" s="131" customFormat="1" ht="11.65" x14ac:dyDescent="0.35">
      <c r="B1146" s="129"/>
      <c r="C1146" s="129"/>
      <c r="D1146" s="69"/>
      <c r="E1146" s="70"/>
      <c r="F1146" s="71"/>
      <c r="G1146" s="71"/>
    </row>
    <row r="1147" spans="2:7" s="131" customFormat="1" ht="11.65" x14ac:dyDescent="0.35">
      <c r="B1147" s="129"/>
      <c r="C1147" s="129"/>
      <c r="D1147" s="69"/>
      <c r="E1147" s="70"/>
      <c r="F1147" s="71"/>
      <c r="G1147" s="71"/>
    </row>
    <row r="1148" spans="2:7" s="131" customFormat="1" ht="11.65" x14ac:dyDescent="0.35">
      <c r="B1148" s="129"/>
      <c r="C1148" s="129"/>
      <c r="D1148" s="69"/>
      <c r="E1148" s="70"/>
      <c r="F1148" s="71"/>
      <c r="G1148" s="71"/>
    </row>
    <row r="1149" spans="2:7" s="131" customFormat="1" ht="11.65" x14ac:dyDescent="0.35">
      <c r="B1149" s="129"/>
      <c r="C1149" s="129"/>
      <c r="D1149" s="69"/>
      <c r="E1149" s="70"/>
      <c r="F1149" s="71"/>
      <c r="G1149" s="71"/>
    </row>
    <row r="1150" spans="2:7" s="131" customFormat="1" ht="11.65" x14ac:dyDescent="0.35">
      <c r="B1150" s="129"/>
      <c r="C1150" s="129"/>
      <c r="D1150" s="69"/>
      <c r="E1150" s="70"/>
      <c r="F1150" s="71"/>
      <c r="G1150" s="71"/>
    </row>
    <row r="1151" spans="2:7" s="131" customFormat="1" ht="11.65" x14ac:dyDescent="0.35">
      <c r="B1151" s="129"/>
      <c r="C1151" s="129"/>
      <c r="D1151" s="69"/>
      <c r="E1151" s="70"/>
      <c r="F1151" s="71"/>
      <c r="G1151" s="71"/>
    </row>
    <row r="1152" spans="2:7" s="131" customFormat="1" ht="11.65" x14ac:dyDescent="0.35">
      <c r="B1152" s="129"/>
      <c r="C1152" s="129"/>
      <c r="D1152" s="69"/>
      <c r="E1152" s="70"/>
      <c r="F1152" s="71"/>
      <c r="G1152" s="71"/>
    </row>
    <row r="1153" spans="2:7" s="131" customFormat="1" ht="11.65" x14ac:dyDescent="0.35">
      <c r="B1153" s="129"/>
      <c r="C1153" s="129"/>
      <c r="D1153" s="69"/>
      <c r="E1153" s="70"/>
      <c r="F1153" s="71"/>
      <c r="G1153" s="71"/>
    </row>
    <row r="1154" spans="2:7" s="131" customFormat="1" ht="11.65" x14ac:dyDescent="0.35">
      <c r="B1154" s="129"/>
      <c r="C1154" s="129"/>
      <c r="D1154" s="69"/>
      <c r="E1154" s="70"/>
      <c r="F1154" s="71"/>
      <c r="G1154" s="71"/>
    </row>
    <row r="1155" spans="2:7" s="131" customFormat="1" ht="11.65" x14ac:dyDescent="0.35">
      <c r="B1155" s="129"/>
      <c r="C1155" s="129"/>
      <c r="D1155" s="69"/>
      <c r="E1155" s="70"/>
      <c r="F1155" s="71"/>
      <c r="G1155" s="71"/>
    </row>
    <row r="1156" spans="2:7" s="131" customFormat="1" ht="11.65" x14ac:dyDescent="0.35">
      <c r="B1156" s="129"/>
      <c r="C1156" s="129"/>
      <c r="D1156" s="69"/>
      <c r="E1156" s="70"/>
      <c r="F1156" s="71"/>
      <c r="G1156" s="71"/>
    </row>
    <row r="1157" spans="2:7" s="131" customFormat="1" ht="11.65" x14ac:dyDescent="0.35">
      <c r="B1157" s="129"/>
      <c r="C1157" s="129"/>
      <c r="D1157" s="69"/>
      <c r="E1157" s="70"/>
      <c r="F1157" s="71"/>
      <c r="G1157" s="71"/>
    </row>
    <row r="1158" spans="2:7" s="131" customFormat="1" ht="11.65" x14ac:dyDescent="0.35">
      <c r="B1158" s="129"/>
      <c r="C1158" s="129"/>
      <c r="D1158" s="69"/>
      <c r="E1158" s="70"/>
      <c r="F1158" s="71"/>
      <c r="G1158" s="71"/>
    </row>
    <row r="1159" spans="2:7" s="131" customFormat="1" ht="11.65" x14ac:dyDescent="0.35">
      <c r="B1159" s="129"/>
      <c r="C1159" s="129"/>
      <c r="D1159" s="69"/>
      <c r="E1159" s="70"/>
      <c r="F1159" s="71"/>
      <c r="G1159" s="71"/>
    </row>
    <row r="1160" spans="2:7" s="131" customFormat="1" ht="11.65" x14ac:dyDescent="0.35">
      <c r="B1160" s="129"/>
      <c r="C1160" s="129"/>
      <c r="D1160" s="69"/>
      <c r="E1160" s="70"/>
      <c r="F1160" s="71"/>
      <c r="G1160" s="71"/>
    </row>
    <row r="1161" spans="2:7" s="131" customFormat="1" ht="11.65" x14ac:dyDescent="0.35">
      <c r="B1161" s="129"/>
      <c r="C1161" s="129"/>
      <c r="D1161" s="69"/>
      <c r="E1161" s="70"/>
      <c r="F1161" s="71"/>
      <c r="G1161" s="71"/>
    </row>
    <row r="1162" spans="2:7" s="131" customFormat="1" ht="11.65" x14ac:dyDescent="0.35">
      <c r="B1162" s="129"/>
      <c r="C1162" s="129"/>
      <c r="D1162" s="69"/>
      <c r="E1162" s="70"/>
      <c r="F1162" s="71"/>
      <c r="G1162" s="71"/>
    </row>
    <row r="1163" spans="2:7" s="131" customFormat="1" ht="11.65" x14ac:dyDescent="0.35">
      <c r="B1163" s="129"/>
      <c r="C1163" s="129"/>
      <c r="D1163" s="69"/>
      <c r="E1163" s="70"/>
      <c r="F1163" s="71"/>
      <c r="G1163" s="71"/>
    </row>
    <row r="1164" spans="2:7" s="131" customFormat="1" ht="11.65" x14ac:dyDescent="0.35">
      <c r="B1164" s="129"/>
      <c r="C1164" s="129"/>
      <c r="D1164" s="69"/>
      <c r="E1164" s="70"/>
      <c r="F1164" s="71"/>
      <c r="G1164" s="71"/>
    </row>
    <row r="1165" spans="2:7" s="131" customFormat="1" ht="11.65" x14ac:dyDescent="0.35">
      <c r="B1165" s="129"/>
      <c r="C1165" s="129"/>
      <c r="D1165" s="69"/>
      <c r="E1165" s="70"/>
      <c r="F1165" s="71"/>
      <c r="G1165" s="71"/>
    </row>
    <row r="1166" spans="2:7" s="131" customFormat="1" ht="11.65" x14ac:dyDescent="0.35">
      <c r="B1166" s="129"/>
      <c r="C1166" s="129"/>
      <c r="D1166" s="69"/>
      <c r="E1166" s="70"/>
      <c r="F1166" s="71"/>
      <c r="G1166" s="71"/>
    </row>
    <row r="1167" spans="2:7" s="131" customFormat="1" ht="11.65" x14ac:dyDescent="0.35">
      <c r="B1167" s="129"/>
      <c r="C1167" s="129"/>
      <c r="D1167" s="69"/>
      <c r="E1167" s="70"/>
      <c r="F1167" s="71"/>
      <c r="G1167" s="71"/>
    </row>
    <row r="1168" spans="2:7" s="131" customFormat="1" ht="11.65" x14ac:dyDescent="0.35">
      <c r="B1168" s="129"/>
      <c r="C1168" s="129"/>
      <c r="D1168" s="69"/>
      <c r="E1168" s="70"/>
      <c r="F1168" s="71"/>
      <c r="G1168" s="71"/>
    </row>
    <row r="1169" spans="2:7" s="131" customFormat="1" ht="11.65" x14ac:dyDescent="0.35">
      <c r="B1169" s="129"/>
      <c r="C1169" s="129"/>
      <c r="D1169" s="69"/>
      <c r="E1169" s="70"/>
      <c r="F1169" s="71"/>
      <c r="G1169" s="71"/>
    </row>
    <row r="1170" spans="2:7" s="131" customFormat="1" ht="11.65" x14ac:dyDescent="0.35">
      <c r="B1170" s="129"/>
      <c r="C1170" s="129"/>
      <c r="D1170" s="69"/>
      <c r="E1170" s="70"/>
      <c r="F1170" s="71"/>
      <c r="G1170" s="71"/>
    </row>
    <row r="1171" spans="2:7" s="131" customFormat="1" ht="11.65" x14ac:dyDescent="0.35">
      <c r="B1171" s="129"/>
      <c r="C1171" s="129"/>
      <c r="D1171" s="69"/>
      <c r="E1171" s="70"/>
      <c r="F1171" s="71"/>
      <c r="G1171" s="71"/>
    </row>
    <row r="1172" spans="2:7" s="131" customFormat="1" ht="11.65" x14ac:dyDescent="0.35">
      <c r="B1172" s="129"/>
      <c r="C1172" s="129"/>
      <c r="D1172" s="69"/>
      <c r="E1172" s="70"/>
      <c r="F1172" s="71"/>
      <c r="G1172" s="71"/>
    </row>
    <row r="1173" spans="2:7" s="131" customFormat="1" ht="11.65" x14ac:dyDescent="0.35">
      <c r="B1173" s="129"/>
      <c r="C1173" s="129"/>
      <c r="D1173" s="69"/>
      <c r="E1173" s="70"/>
      <c r="F1173" s="71"/>
      <c r="G1173" s="71"/>
    </row>
    <row r="1174" spans="2:7" s="131" customFormat="1" ht="11.65" x14ac:dyDescent="0.35">
      <c r="B1174" s="129"/>
      <c r="C1174" s="129"/>
      <c r="D1174" s="69"/>
      <c r="E1174" s="70"/>
      <c r="F1174" s="71"/>
      <c r="G1174" s="71"/>
    </row>
    <row r="1175" spans="2:7" s="131" customFormat="1" ht="11.65" x14ac:dyDescent="0.35">
      <c r="B1175" s="129"/>
      <c r="C1175" s="129"/>
      <c r="D1175" s="69"/>
      <c r="E1175" s="70"/>
      <c r="F1175" s="71"/>
      <c r="G1175" s="71"/>
    </row>
    <row r="1176" spans="2:7" s="131" customFormat="1" ht="11.65" x14ac:dyDescent="0.35">
      <c r="B1176" s="129"/>
      <c r="C1176" s="129"/>
      <c r="D1176" s="69"/>
      <c r="E1176" s="70"/>
      <c r="F1176" s="71"/>
      <c r="G1176" s="71"/>
    </row>
    <row r="1177" spans="2:7" s="131" customFormat="1" ht="11.65" x14ac:dyDescent="0.35">
      <c r="B1177" s="129"/>
      <c r="C1177" s="129"/>
      <c r="D1177" s="69"/>
      <c r="E1177" s="70"/>
      <c r="F1177" s="71"/>
      <c r="G1177" s="71"/>
    </row>
    <row r="1178" spans="2:7" s="131" customFormat="1" ht="11.65" x14ac:dyDescent="0.35">
      <c r="B1178" s="129"/>
      <c r="C1178" s="129"/>
      <c r="D1178" s="69"/>
      <c r="E1178" s="70"/>
      <c r="F1178" s="71"/>
      <c r="G1178" s="71"/>
    </row>
    <row r="1179" spans="2:7" s="131" customFormat="1" ht="11.65" x14ac:dyDescent="0.35">
      <c r="B1179" s="129"/>
      <c r="C1179" s="129"/>
      <c r="D1179" s="69"/>
      <c r="E1179" s="70"/>
      <c r="F1179" s="71"/>
      <c r="G1179" s="71"/>
    </row>
    <row r="1180" spans="2:7" s="131" customFormat="1" ht="11.65" x14ac:dyDescent="0.35">
      <c r="B1180" s="129"/>
      <c r="C1180" s="129"/>
      <c r="D1180" s="69"/>
      <c r="E1180" s="70"/>
      <c r="F1180" s="71"/>
      <c r="G1180" s="71"/>
    </row>
    <row r="1181" spans="2:7" s="131" customFormat="1" ht="11.65" x14ac:dyDescent="0.35">
      <c r="B1181" s="129"/>
      <c r="C1181" s="129"/>
      <c r="D1181" s="69"/>
      <c r="E1181" s="70"/>
      <c r="F1181" s="71"/>
      <c r="G1181" s="71"/>
    </row>
    <row r="1182" spans="2:7" s="131" customFormat="1" ht="11.65" x14ac:dyDescent="0.35">
      <c r="B1182" s="129"/>
      <c r="C1182" s="129"/>
      <c r="D1182" s="69"/>
      <c r="E1182" s="70"/>
      <c r="F1182" s="71"/>
      <c r="G1182" s="71"/>
    </row>
    <row r="1183" spans="2:7" s="131" customFormat="1" ht="11.65" x14ac:dyDescent="0.35">
      <c r="B1183" s="129"/>
      <c r="C1183" s="129"/>
      <c r="D1183" s="69"/>
      <c r="E1183" s="70"/>
      <c r="F1183" s="71"/>
      <c r="G1183" s="71"/>
    </row>
    <row r="1184" spans="2:7" s="131" customFormat="1" ht="11.65" x14ac:dyDescent="0.35">
      <c r="B1184" s="129"/>
      <c r="C1184" s="129"/>
      <c r="D1184" s="69"/>
      <c r="E1184" s="70"/>
      <c r="F1184" s="71"/>
      <c r="G1184" s="71"/>
    </row>
    <row r="1185" spans="2:7" s="131" customFormat="1" ht="11.65" x14ac:dyDescent="0.35">
      <c r="B1185" s="129"/>
      <c r="C1185" s="129"/>
      <c r="D1185" s="69"/>
      <c r="E1185" s="70"/>
      <c r="F1185" s="71"/>
      <c r="G1185" s="71"/>
    </row>
    <row r="1186" spans="2:7" s="131" customFormat="1" ht="11.65" x14ac:dyDescent="0.35">
      <c r="B1186" s="129"/>
      <c r="C1186" s="129"/>
      <c r="D1186" s="69"/>
      <c r="E1186" s="70"/>
      <c r="F1186" s="71"/>
      <c r="G1186" s="71"/>
    </row>
    <row r="1187" spans="2:7" s="131" customFormat="1" ht="11.65" x14ac:dyDescent="0.35">
      <c r="B1187" s="129"/>
      <c r="C1187" s="129"/>
      <c r="D1187" s="69"/>
      <c r="E1187" s="70"/>
      <c r="F1187" s="71"/>
      <c r="G1187" s="71"/>
    </row>
    <row r="1188" spans="2:7" s="131" customFormat="1" ht="11.65" x14ac:dyDescent="0.35">
      <c r="B1188" s="129"/>
      <c r="C1188" s="129"/>
      <c r="D1188" s="69"/>
      <c r="E1188" s="70"/>
      <c r="F1188" s="71"/>
      <c r="G1188" s="71"/>
    </row>
    <row r="1189" spans="2:7" s="131" customFormat="1" ht="11.65" x14ac:dyDescent="0.35">
      <c r="B1189" s="129"/>
      <c r="C1189" s="129"/>
      <c r="D1189" s="69"/>
      <c r="E1189" s="70"/>
      <c r="F1189" s="71"/>
      <c r="G1189" s="71"/>
    </row>
    <row r="1190" spans="2:7" s="131" customFormat="1" ht="11.65" x14ac:dyDescent="0.35">
      <c r="B1190" s="129"/>
      <c r="C1190" s="129"/>
      <c r="D1190" s="69"/>
      <c r="E1190" s="70"/>
      <c r="F1190" s="71"/>
      <c r="G1190" s="71"/>
    </row>
    <row r="1191" spans="2:7" s="131" customFormat="1" ht="11.65" x14ac:dyDescent="0.35">
      <c r="B1191" s="129"/>
      <c r="C1191" s="129"/>
      <c r="D1191" s="69"/>
      <c r="E1191" s="70"/>
      <c r="F1191" s="71"/>
      <c r="G1191" s="71"/>
    </row>
    <row r="1192" spans="2:7" s="131" customFormat="1" ht="11.65" x14ac:dyDescent="0.35">
      <c r="B1192" s="129"/>
      <c r="C1192" s="129"/>
      <c r="D1192" s="69"/>
      <c r="E1192" s="70"/>
      <c r="F1192" s="71"/>
      <c r="G1192" s="71"/>
    </row>
    <row r="1193" spans="2:7" s="131" customFormat="1" ht="11.65" x14ac:dyDescent="0.35">
      <c r="B1193" s="129"/>
      <c r="C1193" s="129"/>
      <c r="D1193" s="69"/>
      <c r="E1193" s="70"/>
      <c r="F1193" s="71"/>
      <c r="G1193" s="71"/>
    </row>
    <row r="1194" spans="2:7" s="131" customFormat="1" ht="11.65" x14ac:dyDescent="0.35">
      <c r="B1194" s="129"/>
      <c r="C1194" s="129"/>
      <c r="D1194" s="69"/>
      <c r="E1194" s="70"/>
      <c r="F1194" s="71"/>
      <c r="G1194" s="71"/>
    </row>
    <row r="1195" spans="2:7" s="131" customFormat="1" ht="11.65" x14ac:dyDescent="0.35">
      <c r="B1195" s="129"/>
      <c r="C1195" s="129"/>
      <c r="D1195" s="69"/>
      <c r="E1195" s="70"/>
      <c r="F1195" s="71"/>
      <c r="G1195" s="71"/>
    </row>
    <row r="1196" spans="2:7" s="131" customFormat="1" ht="11.65" x14ac:dyDescent="0.35">
      <c r="B1196" s="129"/>
      <c r="C1196" s="129"/>
      <c r="D1196" s="69"/>
      <c r="E1196" s="70"/>
      <c r="F1196" s="71"/>
      <c r="G1196" s="71"/>
    </row>
    <row r="1197" spans="2:7" s="131" customFormat="1" ht="11.65" x14ac:dyDescent="0.35">
      <c r="B1197" s="129"/>
      <c r="C1197" s="129"/>
      <c r="D1197" s="69"/>
      <c r="E1197" s="70"/>
      <c r="F1197" s="71"/>
      <c r="G1197" s="71"/>
    </row>
    <row r="1198" spans="2:7" s="131" customFormat="1" ht="11.65" x14ac:dyDescent="0.35">
      <c r="B1198" s="129"/>
      <c r="C1198" s="129"/>
      <c r="D1198" s="69"/>
      <c r="E1198" s="70"/>
      <c r="F1198" s="71"/>
      <c r="G1198" s="71"/>
    </row>
    <row r="1199" spans="2:7" s="131" customFormat="1" ht="11.65" x14ac:dyDescent="0.35">
      <c r="B1199" s="129"/>
      <c r="C1199" s="129"/>
      <c r="D1199" s="69"/>
      <c r="E1199" s="70"/>
      <c r="F1199" s="71"/>
      <c r="G1199" s="71"/>
    </row>
    <row r="1200" spans="2:7" s="131" customFormat="1" ht="11.65" x14ac:dyDescent="0.35">
      <c r="B1200" s="129"/>
      <c r="C1200" s="129"/>
      <c r="D1200" s="69"/>
      <c r="E1200" s="70"/>
      <c r="F1200" s="71"/>
      <c r="G1200" s="71"/>
    </row>
    <row r="1201" spans="2:7" s="131" customFormat="1" ht="11.65" x14ac:dyDescent="0.35">
      <c r="B1201" s="129"/>
      <c r="C1201" s="129"/>
      <c r="D1201" s="69"/>
      <c r="E1201" s="70"/>
      <c r="F1201" s="71"/>
      <c r="G1201" s="71"/>
    </row>
    <row r="1202" spans="2:7" s="131" customFormat="1" ht="11.65" x14ac:dyDescent="0.35">
      <c r="B1202" s="129"/>
      <c r="C1202" s="129"/>
      <c r="D1202" s="69"/>
      <c r="E1202" s="70"/>
      <c r="F1202" s="71"/>
      <c r="G1202" s="71"/>
    </row>
    <row r="1203" spans="2:7" s="131" customFormat="1" ht="11.65" x14ac:dyDescent="0.35">
      <c r="B1203" s="129"/>
      <c r="C1203" s="129"/>
      <c r="D1203" s="69"/>
      <c r="E1203" s="70"/>
      <c r="F1203" s="71"/>
      <c r="G1203" s="71"/>
    </row>
    <row r="1204" spans="2:7" s="131" customFormat="1" ht="11.65" x14ac:dyDescent="0.35">
      <c r="B1204" s="129"/>
      <c r="C1204" s="129"/>
      <c r="D1204" s="69"/>
      <c r="E1204" s="70"/>
      <c r="F1204" s="71"/>
      <c r="G1204" s="71"/>
    </row>
    <row r="1205" spans="2:7" s="131" customFormat="1" ht="11.65" x14ac:dyDescent="0.35">
      <c r="B1205" s="129"/>
      <c r="C1205" s="129"/>
      <c r="D1205" s="69"/>
      <c r="E1205" s="70"/>
      <c r="F1205" s="71"/>
      <c r="G1205" s="71"/>
    </row>
    <row r="1206" spans="2:7" s="131" customFormat="1" ht="11.65" x14ac:dyDescent="0.35">
      <c r="B1206" s="129"/>
      <c r="C1206" s="129"/>
      <c r="D1206" s="69"/>
      <c r="E1206" s="70"/>
      <c r="F1206" s="71"/>
      <c r="G1206" s="71"/>
    </row>
    <row r="1207" spans="2:7" s="131" customFormat="1" ht="11.65" x14ac:dyDescent="0.35">
      <c r="B1207" s="129"/>
      <c r="C1207" s="129"/>
      <c r="D1207" s="69"/>
      <c r="E1207" s="70"/>
      <c r="F1207" s="71"/>
      <c r="G1207" s="71"/>
    </row>
    <row r="1208" spans="2:7" s="131" customFormat="1" ht="11.65" x14ac:dyDescent="0.35">
      <c r="B1208" s="129"/>
      <c r="C1208" s="129"/>
      <c r="D1208" s="69"/>
      <c r="E1208" s="70"/>
      <c r="F1208" s="71"/>
      <c r="G1208" s="71"/>
    </row>
    <row r="1209" spans="2:7" s="131" customFormat="1" ht="11.65" x14ac:dyDescent="0.35">
      <c r="B1209" s="129"/>
      <c r="C1209" s="129"/>
      <c r="D1209" s="69"/>
      <c r="E1209" s="70"/>
      <c r="F1209" s="71"/>
      <c r="G1209" s="71"/>
    </row>
    <row r="1210" spans="2:7" s="131" customFormat="1" ht="11.65" x14ac:dyDescent="0.35">
      <c r="B1210" s="129"/>
      <c r="C1210" s="129"/>
      <c r="D1210" s="69"/>
      <c r="E1210" s="70"/>
      <c r="F1210" s="71"/>
      <c r="G1210" s="71"/>
    </row>
    <row r="1211" spans="2:7" s="131" customFormat="1" ht="11.65" x14ac:dyDescent="0.35">
      <c r="B1211" s="129"/>
      <c r="C1211" s="129"/>
      <c r="D1211" s="69"/>
      <c r="E1211" s="70"/>
      <c r="F1211" s="71"/>
      <c r="G1211" s="71"/>
    </row>
    <row r="1212" spans="2:7" s="131" customFormat="1" ht="11.65" x14ac:dyDescent="0.35">
      <c r="B1212" s="129"/>
      <c r="C1212" s="129"/>
      <c r="D1212" s="69"/>
      <c r="E1212" s="70"/>
      <c r="F1212" s="71"/>
      <c r="G1212" s="71"/>
    </row>
    <row r="1213" spans="2:7" s="131" customFormat="1" ht="11.65" x14ac:dyDescent="0.35">
      <c r="B1213" s="129"/>
      <c r="C1213" s="129"/>
      <c r="D1213" s="69"/>
      <c r="E1213" s="70"/>
      <c r="F1213" s="71"/>
      <c r="G1213" s="71"/>
    </row>
    <row r="1214" spans="2:7" s="131" customFormat="1" ht="11.65" x14ac:dyDescent="0.35">
      <c r="B1214" s="129"/>
      <c r="C1214" s="129"/>
      <c r="D1214" s="69"/>
      <c r="E1214" s="70"/>
      <c r="F1214" s="71"/>
      <c r="G1214" s="71"/>
    </row>
    <row r="1215" spans="2:7" s="131" customFormat="1" ht="11.65" x14ac:dyDescent="0.35">
      <c r="B1215" s="129"/>
      <c r="C1215" s="129"/>
      <c r="D1215" s="69"/>
      <c r="E1215" s="70"/>
      <c r="F1215" s="71"/>
      <c r="G1215" s="71"/>
    </row>
    <row r="1216" spans="2:7" s="131" customFormat="1" ht="11.65" x14ac:dyDescent="0.35">
      <c r="B1216" s="129"/>
      <c r="C1216" s="129"/>
      <c r="D1216" s="69"/>
      <c r="E1216" s="70"/>
      <c r="F1216" s="71"/>
      <c r="G1216" s="71"/>
    </row>
    <row r="1217" spans="2:7" s="131" customFormat="1" ht="11.65" x14ac:dyDescent="0.35">
      <c r="B1217" s="129"/>
      <c r="C1217" s="129"/>
      <c r="D1217" s="69"/>
      <c r="E1217" s="70"/>
      <c r="F1217" s="71"/>
      <c r="G1217" s="71"/>
    </row>
    <row r="1218" spans="2:7" s="131" customFormat="1" ht="11.65" x14ac:dyDescent="0.35">
      <c r="B1218" s="129"/>
      <c r="C1218" s="129"/>
      <c r="D1218" s="69"/>
      <c r="E1218" s="70"/>
      <c r="F1218" s="71"/>
      <c r="G1218" s="71"/>
    </row>
    <row r="1219" spans="2:7" s="131" customFormat="1" ht="11.65" x14ac:dyDescent="0.35">
      <c r="B1219" s="129"/>
      <c r="C1219" s="129"/>
      <c r="D1219" s="69"/>
      <c r="E1219" s="70"/>
      <c r="F1219" s="71"/>
      <c r="G1219" s="71"/>
    </row>
    <row r="1220" spans="2:7" s="131" customFormat="1" ht="11.65" x14ac:dyDescent="0.35">
      <c r="B1220" s="129"/>
      <c r="C1220" s="129"/>
      <c r="D1220" s="69"/>
      <c r="E1220" s="70"/>
      <c r="F1220" s="71"/>
      <c r="G1220" s="71"/>
    </row>
    <row r="1221" spans="2:7" s="131" customFormat="1" ht="11.65" x14ac:dyDescent="0.35">
      <c r="B1221" s="129"/>
      <c r="C1221" s="129"/>
      <c r="D1221" s="69"/>
      <c r="E1221" s="70"/>
      <c r="F1221" s="71"/>
      <c r="G1221" s="71"/>
    </row>
    <row r="1222" spans="2:7" s="131" customFormat="1" ht="11.65" x14ac:dyDescent="0.35">
      <c r="B1222" s="129"/>
      <c r="C1222" s="129"/>
      <c r="D1222" s="69"/>
      <c r="E1222" s="70"/>
      <c r="F1222" s="71"/>
      <c r="G1222" s="71"/>
    </row>
    <row r="1223" spans="2:7" s="131" customFormat="1" ht="11.65" x14ac:dyDescent="0.35">
      <c r="B1223" s="129"/>
      <c r="C1223" s="129"/>
      <c r="D1223" s="69"/>
      <c r="E1223" s="70"/>
      <c r="F1223" s="71"/>
      <c r="G1223" s="71"/>
    </row>
    <row r="1224" spans="2:7" s="131" customFormat="1" ht="11.65" x14ac:dyDescent="0.35">
      <c r="B1224" s="129"/>
      <c r="C1224" s="129"/>
      <c r="D1224" s="69"/>
      <c r="E1224" s="70"/>
      <c r="F1224" s="71"/>
      <c r="G1224" s="71"/>
    </row>
    <row r="1225" spans="2:7" s="131" customFormat="1" ht="11.65" x14ac:dyDescent="0.35">
      <c r="B1225" s="129"/>
      <c r="C1225" s="129"/>
      <c r="D1225" s="69"/>
      <c r="E1225" s="70"/>
      <c r="F1225" s="71"/>
      <c r="G1225" s="71"/>
    </row>
    <row r="1226" spans="2:7" s="131" customFormat="1" ht="11.65" x14ac:dyDescent="0.35">
      <c r="B1226" s="129"/>
      <c r="C1226" s="129"/>
      <c r="D1226" s="69"/>
      <c r="E1226" s="70"/>
      <c r="F1226" s="71"/>
      <c r="G1226" s="71"/>
    </row>
    <row r="1227" spans="2:7" s="131" customFormat="1" ht="11.65" x14ac:dyDescent="0.35">
      <c r="B1227" s="129"/>
      <c r="C1227" s="129"/>
      <c r="D1227" s="69"/>
      <c r="E1227" s="70"/>
      <c r="F1227" s="71"/>
      <c r="G1227" s="71"/>
    </row>
    <row r="1228" spans="2:7" s="131" customFormat="1" ht="11.65" x14ac:dyDescent="0.35">
      <c r="B1228" s="129"/>
      <c r="C1228" s="129"/>
      <c r="D1228" s="69"/>
      <c r="E1228" s="70"/>
      <c r="F1228" s="71"/>
      <c r="G1228" s="71"/>
    </row>
    <row r="1229" spans="2:7" s="131" customFormat="1" ht="11.65" x14ac:dyDescent="0.35">
      <c r="B1229" s="129"/>
      <c r="C1229" s="129"/>
      <c r="D1229" s="69"/>
      <c r="E1229" s="70"/>
      <c r="F1229" s="71"/>
      <c r="G1229" s="71"/>
    </row>
    <row r="1230" spans="2:7" s="131" customFormat="1" ht="11.65" x14ac:dyDescent="0.35">
      <c r="B1230" s="129"/>
      <c r="C1230" s="129"/>
      <c r="D1230" s="69"/>
      <c r="E1230" s="70"/>
      <c r="F1230" s="71"/>
      <c r="G1230" s="71"/>
    </row>
    <row r="1231" spans="2:7" s="131" customFormat="1" ht="11.65" x14ac:dyDescent="0.35">
      <c r="B1231" s="129"/>
      <c r="C1231" s="129"/>
      <c r="D1231" s="69"/>
      <c r="E1231" s="70"/>
      <c r="F1231" s="71"/>
      <c r="G1231" s="71"/>
    </row>
    <row r="1232" spans="2:7" s="131" customFormat="1" ht="11.65" x14ac:dyDescent="0.35">
      <c r="B1232" s="129"/>
      <c r="C1232" s="129"/>
      <c r="D1232" s="69"/>
      <c r="E1232" s="70"/>
      <c r="F1232" s="71"/>
      <c r="G1232" s="71"/>
    </row>
    <row r="1233" spans="2:7" s="131" customFormat="1" ht="11.65" x14ac:dyDescent="0.35">
      <c r="B1233" s="129"/>
      <c r="C1233" s="129"/>
      <c r="D1233" s="69"/>
      <c r="E1233" s="70"/>
      <c r="F1233" s="71"/>
      <c r="G1233" s="71"/>
    </row>
    <row r="1234" spans="2:7" s="131" customFormat="1" ht="11.65" x14ac:dyDescent="0.35">
      <c r="B1234" s="129"/>
      <c r="C1234" s="129"/>
      <c r="D1234" s="69"/>
      <c r="E1234" s="70"/>
      <c r="F1234" s="71"/>
      <c r="G1234" s="71"/>
    </row>
    <row r="1235" spans="2:7" s="131" customFormat="1" ht="11.65" x14ac:dyDescent="0.35">
      <c r="B1235" s="129"/>
      <c r="C1235" s="129"/>
      <c r="D1235" s="69"/>
      <c r="E1235" s="70"/>
      <c r="F1235" s="71"/>
      <c r="G1235" s="71"/>
    </row>
    <row r="1236" spans="2:7" s="131" customFormat="1" ht="11.65" x14ac:dyDescent="0.35">
      <c r="B1236" s="129"/>
      <c r="C1236" s="129"/>
      <c r="D1236" s="69"/>
      <c r="E1236" s="70"/>
      <c r="F1236" s="71"/>
      <c r="G1236" s="71"/>
    </row>
    <row r="1237" spans="2:7" s="131" customFormat="1" ht="11.65" x14ac:dyDescent="0.35">
      <c r="B1237" s="129"/>
      <c r="C1237" s="129"/>
      <c r="D1237" s="69"/>
      <c r="E1237" s="70"/>
      <c r="F1237" s="71"/>
      <c r="G1237" s="71"/>
    </row>
    <row r="1238" spans="2:7" s="131" customFormat="1" ht="11.65" x14ac:dyDescent="0.35">
      <c r="B1238" s="129"/>
      <c r="C1238" s="129"/>
      <c r="D1238" s="69"/>
      <c r="E1238" s="70"/>
      <c r="F1238" s="71"/>
      <c r="G1238" s="71"/>
    </row>
    <row r="1239" spans="2:7" s="131" customFormat="1" ht="11.65" x14ac:dyDescent="0.35">
      <c r="B1239" s="129"/>
      <c r="C1239" s="129"/>
      <c r="D1239" s="69"/>
      <c r="E1239" s="70"/>
      <c r="F1239" s="71"/>
      <c r="G1239" s="71"/>
    </row>
    <row r="1240" spans="2:7" s="131" customFormat="1" ht="11.65" x14ac:dyDescent="0.35">
      <c r="B1240" s="129"/>
      <c r="C1240" s="129"/>
      <c r="D1240" s="69"/>
      <c r="E1240" s="70"/>
      <c r="F1240" s="71"/>
      <c r="G1240" s="71"/>
    </row>
    <row r="1241" spans="2:7" s="131" customFormat="1" ht="11.65" x14ac:dyDescent="0.35">
      <c r="B1241" s="129"/>
      <c r="C1241" s="129"/>
      <c r="D1241" s="69"/>
      <c r="E1241" s="70"/>
      <c r="F1241" s="71"/>
      <c r="G1241" s="71"/>
    </row>
    <row r="1242" spans="2:7" s="131" customFormat="1" ht="11.65" x14ac:dyDescent="0.35">
      <c r="B1242" s="129"/>
      <c r="C1242" s="129"/>
      <c r="D1242" s="69"/>
      <c r="E1242" s="70"/>
      <c r="F1242" s="71"/>
      <c r="G1242" s="71"/>
    </row>
    <row r="1243" spans="2:7" s="131" customFormat="1" ht="11.65" x14ac:dyDescent="0.35">
      <c r="B1243" s="129"/>
      <c r="C1243" s="129"/>
      <c r="D1243" s="69"/>
      <c r="E1243" s="70"/>
      <c r="F1243" s="71"/>
      <c r="G1243" s="71"/>
    </row>
    <row r="1244" spans="2:7" s="131" customFormat="1" ht="11.65" x14ac:dyDescent="0.35">
      <c r="B1244" s="129"/>
      <c r="C1244" s="129"/>
      <c r="D1244" s="69"/>
      <c r="E1244" s="70"/>
      <c r="F1244" s="71"/>
      <c r="G1244" s="71"/>
    </row>
    <row r="1245" spans="2:7" s="131" customFormat="1" ht="11.65" x14ac:dyDescent="0.35">
      <c r="B1245" s="129"/>
      <c r="C1245" s="129"/>
      <c r="D1245" s="69"/>
      <c r="E1245" s="70"/>
      <c r="F1245" s="71"/>
      <c r="G1245" s="71"/>
    </row>
    <row r="1246" spans="2:7" s="131" customFormat="1" ht="11.65" x14ac:dyDescent="0.35">
      <c r="B1246" s="129"/>
      <c r="C1246" s="129"/>
      <c r="D1246" s="69"/>
      <c r="E1246" s="70"/>
      <c r="F1246" s="71"/>
      <c r="G1246" s="71"/>
    </row>
    <row r="1247" spans="2:7" s="131" customFormat="1" ht="11.65" x14ac:dyDescent="0.35">
      <c r="B1247" s="129"/>
      <c r="C1247" s="129"/>
      <c r="D1247" s="69"/>
      <c r="E1247" s="70"/>
      <c r="F1247" s="71"/>
      <c r="G1247" s="71"/>
    </row>
    <row r="1248" spans="2:7" s="131" customFormat="1" ht="11.65" x14ac:dyDescent="0.35">
      <c r="B1248" s="129"/>
      <c r="C1248" s="129"/>
      <c r="D1248" s="69"/>
      <c r="E1248" s="70"/>
      <c r="F1248" s="71"/>
      <c r="G1248" s="71"/>
    </row>
    <row r="1249" spans="2:7" s="131" customFormat="1" ht="11.65" x14ac:dyDescent="0.35">
      <c r="B1249" s="129"/>
      <c r="C1249" s="129"/>
      <c r="D1249" s="69"/>
      <c r="E1249" s="70"/>
      <c r="F1249" s="71"/>
      <c r="G1249" s="71"/>
    </row>
    <row r="1250" spans="2:7" s="131" customFormat="1" ht="11.65" x14ac:dyDescent="0.35">
      <c r="B1250" s="129"/>
      <c r="C1250" s="129"/>
      <c r="D1250" s="69"/>
      <c r="E1250" s="70"/>
      <c r="F1250" s="71"/>
      <c r="G1250" s="71"/>
    </row>
    <row r="1251" spans="2:7" s="131" customFormat="1" ht="11.65" x14ac:dyDescent="0.35">
      <c r="B1251" s="129"/>
      <c r="C1251" s="129"/>
      <c r="D1251" s="69"/>
      <c r="E1251" s="70"/>
      <c r="F1251" s="71"/>
      <c r="G1251" s="71"/>
    </row>
    <row r="1252" spans="2:7" s="131" customFormat="1" ht="11.65" x14ac:dyDescent="0.35">
      <c r="B1252" s="129"/>
      <c r="C1252" s="129"/>
      <c r="D1252" s="69"/>
      <c r="E1252" s="70"/>
      <c r="F1252" s="71"/>
      <c r="G1252" s="71"/>
    </row>
    <row r="1253" spans="2:7" s="131" customFormat="1" ht="11.65" x14ac:dyDescent="0.35">
      <c r="B1253" s="129"/>
      <c r="C1253" s="129"/>
      <c r="D1253" s="69"/>
      <c r="E1253" s="70"/>
      <c r="F1253" s="71"/>
      <c r="G1253" s="71"/>
    </row>
    <row r="1254" spans="2:7" s="131" customFormat="1" ht="11.65" x14ac:dyDescent="0.35">
      <c r="B1254" s="129"/>
      <c r="C1254" s="129"/>
      <c r="D1254" s="69"/>
      <c r="E1254" s="70"/>
      <c r="F1254" s="71"/>
      <c r="G1254" s="71"/>
    </row>
    <row r="1255" spans="2:7" s="131" customFormat="1" ht="11.65" x14ac:dyDescent="0.35">
      <c r="B1255" s="129"/>
      <c r="C1255" s="129"/>
      <c r="D1255" s="69"/>
      <c r="E1255" s="70"/>
      <c r="F1255" s="71"/>
      <c r="G1255" s="71"/>
    </row>
    <row r="1256" spans="2:7" s="131" customFormat="1" ht="11.65" x14ac:dyDescent="0.35">
      <c r="B1256" s="129"/>
      <c r="C1256" s="129"/>
      <c r="D1256" s="69"/>
      <c r="E1256" s="70"/>
      <c r="F1256" s="71"/>
      <c r="G1256" s="71"/>
    </row>
    <row r="1257" spans="2:7" s="131" customFormat="1" ht="11.65" x14ac:dyDescent="0.35">
      <c r="B1257" s="129"/>
      <c r="C1257" s="129"/>
      <c r="D1257" s="69"/>
      <c r="E1257" s="70"/>
      <c r="F1257" s="71"/>
      <c r="G1257" s="71"/>
    </row>
    <row r="1258" spans="2:7" s="131" customFormat="1" ht="11.65" x14ac:dyDescent="0.35">
      <c r="B1258" s="129"/>
      <c r="C1258" s="129"/>
      <c r="D1258" s="69"/>
      <c r="E1258" s="70"/>
      <c r="F1258" s="71"/>
      <c r="G1258" s="71"/>
    </row>
    <row r="1259" spans="2:7" s="131" customFormat="1" ht="11.65" x14ac:dyDescent="0.35">
      <c r="B1259" s="129"/>
      <c r="C1259" s="129"/>
      <c r="D1259" s="69"/>
      <c r="E1259" s="70"/>
      <c r="F1259" s="71"/>
      <c r="G1259" s="71"/>
    </row>
    <row r="1260" spans="2:7" s="131" customFormat="1" ht="11.65" x14ac:dyDescent="0.35">
      <c r="B1260" s="129"/>
      <c r="C1260" s="129"/>
      <c r="D1260" s="69"/>
      <c r="E1260" s="70"/>
      <c r="F1260" s="71"/>
      <c r="G1260" s="71"/>
    </row>
    <row r="1261" spans="2:7" s="131" customFormat="1" ht="11.65" x14ac:dyDescent="0.35">
      <c r="B1261" s="129"/>
      <c r="C1261" s="129"/>
      <c r="D1261" s="69"/>
      <c r="E1261" s="70"/>
      <c r="F1261" s="71"/>
      <c r="G1261" s="71"/>
    </row>
    <row r="1262" spans="2:7" s="131" customFormat="1" ht="11.65" x14ac:dyDescent="0.35">
      <c r="B1262" s="129"/>
      <c r="C1262" s="129"/>
      <c r="D1262" s="69"/>
      <c r="E1262" s="70"/>
      <c r="F1262" s="71"/>
      <c r="G1262" s="71"/>
    </row>
    <row r="1263" spans="2:7" s="131" customFormat="1" ht="11.65" x14ac:dyDescent="0.35">
      <c r="B1263" s="129"/>
      <c r="C1263" s="129"/>
      <c r="D1263" s="69"/>
      <c r="E1263" s="70"/>
      <c r="F1263" s="71"/>
      <c r="G1263" s="71"/>
    </row>
    <row r="1264" spans="2:7" s="131" customFormat="1" ht="11.65" x14ac:dyDescent="0.35">
      <c r="B1264" s="129"/>
      <c r="C1264" s="129"/>
      <c r="D1264" s="69"/>
      <c r="E1264" s="70"/>
      <c r="F1264" s="71"/>
      <c r="G1264" s="71"/>
    </row>
    <row r="1265" spans="2:7" s="131" customFormat="1" ht="11.65" x14ac:dyDescent="0.35">
      <c r="B1265" s="129"/>
      <c r="C1265" s="129"/>
      <c r="D1265" s="69"/>
      <c r="E1265" s="70"/>
      <c r="F1265" s="71"/>
      <c r="G1265" s="71"/>
    </row>
    <row r="1266" spans="2:7" s="131" customFormat="1" ht="11.65" x14ac:dyDescent="0.35">
      <c r="B1266" s="129"/>
      <c r="C1266" s="129"/>
      <c r="D1266" s="69"/>
      <c r="E1266" s="70"/>
      <c r="F1266" s="71"/>
      <c r="G1266" s="71"/>
    </row>
    <row r="1267" spans="2:7" s="131" customFormat="1" ht="11.65" x14ac:dyDescent="0.35">
      <c r="B1267" s="129"/>
      <c r="C1267" s="129"/>
      <c r="D1267" s="69"/>
      <c r="E1267" s="70"/>
      <c r="F1267" s="71"/>
      <c r="G1267" s="71"/>
    </row>
    <row r="1268" spans="2:7" s="131" customFormat="1" ht="11.65" x14ac:dyDescent="0.35">
      <c r="B1268" s="129"/>
      <c r="C1268" s="129"/>
      <c r="D1268" s="69"/>
      <c r="E1268" s="70"/>
      <c r="F1268" s="71"/>
      <c r="G1268" s="71"/>
    </row>
    <row r="1269" spans="2:7" s="131" customFormat="1" ht="11.65" x14ac:dyDescent="0.35">
      <c r="B1269" s="129"/>
      <c r="C1269" s="129"/>
      <c r="D1269" s="69"/>
      <c r="E1269" s="70"/>
      <c r="F1269" s="71"/>
      <c r="G1269" s="71"/>
    </row>
    <row r="1270" spans="2:7" s="131" customFormat="1" ht="11.65" x14ac:dyDescent="0.35">
      <c r="B1270" s="129"/>
      <c r="C1270" s="129"/>
      <c r="D1270" s="69"/>
      <c r="E1270" s="70"/>
      <c r="F1270" s="71"/>
      <c r="G1270" s="71"/>
    </row>
    <row r="1271" spans="2:7" s="131" customFormat="1" ht="11.65" x14ac:dyDescent="0.35">
      <c r="B1271" s="129"/>
      <c r="C1271" s="129"/>
      <c r="D1271" s="69"/>
      <c r="E1271" s="70"/>
      <c r="F1271" s="71"/>
      <c r="G1271" s="71"/>
    </row>
    <row r="1272" spans="2:7" s="131" customFormat="1" ht="11.65" x14ac:dyDescent="0.35">
      <c r="B1272" s="129"/>
      <c r="C1272" s="129"/>
      <c r="D1272" s="69"/>
      <c r="E1272" s="70"/>
      <c r="F1272" s="71"/>
      <c r="G1272" s="71"/>
    </row>
    <row r="1273" spans="2:7" s="131" customFormat="1" ht="11.65" x14ac:dyDescent="0.35">
      <c r="B1273" s="129"/>
      <c r="C1273" s="129"/>
      <c r="D1273" s="69"/>
      <c r="E1273" s="70"/>
      <c r="F1273" s="71"/>
      <c r="G1273" s="71"/>
    </row>
    <row r="1274" spans="2:7" s="131" customFormat="1" ht="11.65" x14ac:dyDescent="0.35">
      <c r="B1274" s="129"/>
      <c r="C1274" s="129"/>
      <c r="D1274" s="69"/>
      <c r="E1274" s="70"/>
      <c r="F1274" s="71"/>
      <c r="G1274" s="71"/>
    </row>
    <row r="1275" spans="2:7" s="131" customFormat="1" ht="11.65" x14ac:dyDescent="0.35">
      <c r="B1275" s="129"/>
      <c r="C1275" s="129"/>
      <c r="D1275" s="69"/>
      <c r="E1275" s="70"/>
      <c r="F1275" s="71"/>
      <c r="G1275" s="71"/>
    </row>
    <row r="1276" spans="2:7" s="131" customFormat="1" ht="11.65" x14ac:dyDescent="0.35">
      <c r="B1276" s="129"/>
      <c r="C1276" s="129"/>
      <c r="D1276" s="69"/>
      <c r="E1276" s="70"/>
      <c r="F1276" s="71"/>
      <c r="G1276" s="71"/>
    </row>
    <row r="1277" spans="2:7" s="131" customFormat="1" ht="11.65" x14ac:dyDescent="0.35">
      <c r="B1277" s="129"/>
      <c r="C1277" s="129"/>
      <c r="D1277" s="69"/>
      <c r="E1277" s="70"/>
      <c r="F1277" s="71"/>
      <c r="G1277" s="71"/>
    </row>
    <row r="1278" spans="2:7" s="131" customFormat="1" ht="11.65" x14ac:dyDescent="0.35">
      <c r="B1278" s="129"/>
      <c r="C1278" s="129"/>
      <c r="D1278" s="69"/>
      <c r="E1278" s="70"/>
      <c r="F1278" s="71"/>
      <c r="G1278" s="71"/>
    </row>
    <row r="1279" spans="2:7" s="131" customFormat="1" ht="11.65" x14ac:dyDescent="0.35">
      <c r="B1279" s="129"/>
      <c r="C1279" s="129"/>
      <c r="D1279" s="69"/>
      <c r="E1279" s="70"/>
      <c r="F1279" s="71"/>
      <c r="G1279" s="71"/>
    </row>
    <row r="1280" spans="2:7" s="131" customFormat="1" ht="11.65" x14ac:dyDescent="0.35">
      <c r="B1280" s="129"/>
      <c r="C1280" s="129"/>
      <c r="D1280" s="69"/>
      <c r="E1280" s="70"/>
      <c r="F1280" s="71"/>
      <c r="G1280" s="71"/>
    </row>
    <row r="1281" spans="2:7" s="131" customFormat="1" ht="11.65" x14ac:dyDescent="0.35">
      <c r="B1281" s="129"/>
      <c r="C1281" s="129"/>
      <c r="D1281" s="69"/>
      <c r="E1281" s="70"/>
      <c r="F1281" s="71"/>
      <c r="G1281" s="71"/>
    </row>
    <row r="1282" spans="2:7" s="131" customFormat="1" ht="11.65" x14ac:dyDescent="0.35">
      <c r="B1282" s="129"/>
      <c r="C1282" s="129"/>
      <c r="D1282" s="69"/>
      <c r="E1282" s="70"/>
      <c r="F1282" s="71"/>
      <c r="G1282" s="71"/>
    </row>
    <row r="1283" spans="2:7" s="131" customFormat="1" ht="11.65" x14ac:dyDescent="0.35">
      <c r="B1283" s="129"/>
      <c r="C1283" s="129"/>
      <c r="D1283" s="69"/>
      <c r="E1283" s="70"/>
      <c r="F1283" s="71"/>
      <c r="G1283" s="71"/>
    </row>
    <row r="1284" spans="2:7" s="131" customFormat="1" ht="11.65" x14ac:dyDescent="0.35">
      <c r="B1284" s="129"/>
      <c r="C1284" s="129"/>
      <c r="D1284" s="69"/>
      <c r="E1284" s="70"/>
      <c r="F1284" s="71"/>
      <c r="G1284" s="71"/>
    </row>
    <row r="1285" spans="2:7" s="131" customFormat="1" ht="11.65" x14ac:dyDescent="0.35">
      <c r="B1285" s="129"/>
      <c r="C1285" s="129"/>
      <c r="D1285" s="69"/>
      <c r="E1285" s="70"/>
      <c r="F1285" s="71"/>
      <c r="G1285" s="71"/>
    </row>
    <row r="1286" spans="2:7" s="131" customFormat="1" ht="11.65" x14ac:dyDescent="0.35">
      <c r="B1286" s="129"/>
      <c r="C1286" s="129"/>
      <c r="D1286" s="69"/>
      <c r="E1286" s="70"/>
      <c r="F1286" s="71"/>
      <c r="G1286" s="71"/>
    </row>
    <row r="1287" spans="2:7" s="131" customFormat="1" ht="11.65" x14ac:dyDescent="0.35">
      <c r="B1287" s="129"/>
      <c r="C1287" s="129"/>
      <c r="D1287" s="69"/>
      <c r="E1287" s="70"/>
      <c r="F1287" s="71"/>
      <c r="G1287" s="71"/>
    </row>
    <row r="1288" spans="2:7" s="131" customFormat="1" ht="11.65" x14ac:dyDescent="0.35">
      <c r="B1288" s="129"/>
      <c r="C1288" s="129"/>
      <c r="D1288" s="69"/>
      <c r="E1288" s="70"/>
      <c r="F1288" s="71"/>
      <c r="G1288" s="71"/>
    </row>
    <row r="1289" spans="2:7" s="131" customFormat="1" ht="11.65" x14ac:dyDescent="0.35">
      <c r="B1289" s="129"/>
      <c r="C1289" s="129"/>
      <c r="D1289" s="69"/>
      <c r="E1289" s="70"/>
      <c r="F1289" s="71"/>
      <c r="G1289" s="71"/>
    </row>
    <row r="1290" spans="2:7" s="131" customFormat="1" ht="11.65" x14ac:dyDescent="0.35">
      <c r="B1290" s="129"/>
      <c r="C1290" s="129"/>
      <c r="D1290" s="69"/>
      <c r="E1290" s="70"/>
      <c r="F1290" s="71"/>
      <c r="G1290" s="71"/>
    </row>
    <row r="1291" spans="2:7" s="131" customFormat="1" ht="11.65" x14ac:dyDescent="0.35">
      <c r="B1291" s="129"/>
      <c r="C1291" s="129"/>
      <c r="D1291" s="69"/>
      <c r="E1291" s="70"/>
      <c r="F1291" s="71"/>
      <c r="G1291" s="71"/>
    </row>
    <row r="1292" spans="2:7" s="131" customFormat="1" ht="11.65" x14ac:dyDescent="0.35">
      <c r="B1292" s="129"/>
      <c r="C1292" s="129"/>
      <c r="D1292" s="69"/>
      <c r="E1292" s="70"/>
      <c r="F1292" s="71"/>
      <c r="G1292" s="71"/>
    </row>
    <row r="1293" spans="2:7" s="131" customFormat="1" ht="11.65" x14ac:dyDescent="0.35">
      <c r="B1293" s="129"/>
      <c r="C1293" s="129"/>
      <c r="D1293" s="69"/>
      <c r="E1293" s="70"/>
      <c r="F1293" s="71"/>
      <c r="G1293" s="71"/>
    </row>
    <row r="1294" spans="2:7" s="131" customFormat="1" ht="11.65" x14ac:dyDescent="0.35">
      <c r="B1294" s="129"/>
      <c r="C1294" s="129"/>
      <c r="D1294" s="69"/>
      <c r="E1294" s="70"/>
      <c r="F1294" s="71"/>
      <c r="G1294" s="71"/>
    </row>
    <row r="1295" spans="2:7" s="131" customFormat="1" ht="11.65" x14ac:dyDescent="0.35">
      <c r="B1295" s="129"/>
      <c r="C1295" s="129"/>
      <c r="D1295" s="69"/>
      <c r="E1295" s="70"/>
      <c r="F1295" s="71"/>
      <c r="G1295" s="71"/>
    </row>
    <row r="1296" spans="2:7" s="131" customFormat="1" ht="11.65" x14ac:dyDescent="0.35">
      <c r="B1296" s="129"/>
      <c r="C1296" s="129"/>
      <c r="D1296" s="69"/>
      <c r="E1296" s="70"/>
      <c r="F1296" s="71"/>
      <c r="G1296" s="71"/>
    </row>
    <row r="1297" spans="2:7" s="131" customFormat="1" ht="11.65" x14ac:dyDescent="0.35">
      <c r="B1297" s="129"/>
      <c r="C1297" s="129"/>
      <c r="D1297" s="69"/>
      <c r="E1297" s="70"/>
      <c r="F1297" s="71"/>
      <c r="G1297" s="71"/>
    </row>
    <row r="1298" spans="2:7" s="131" customFormat="1" ht="11.65" x14ac:dyDescent="0.35">
      <c r="B1298" s="129"/>
      <c r="C1298" s="129"/>
      <c r="D1298" s="69"/>
      <c r="E1298" s="70"/>
      <c r="F1298" s="71"/>
      <c r="G1298" s="71"/>
    </row>
    <row r="1299" spans="2:7" s="131" customFormat="1" ht="11.65" x14ac:dyDescent="0.35">
      <c r="B1299" s="129"/>
      <c r="C1299" s="129"/>
      <c r="D1299" s="69"/>
      <c r="E1299" s="70"/>
      <c r="F1299" s="71"/>
      <c r="G1299" s="71"/>
    </row>
    <row r="1300" spans="2:7" s="131" customFormat="1" ht="11.65" x14ac:dyDescent="0.35">
      <c r="B1300" s="129"/>
      <c r="C1300" s="129"/>
      <c r="D1300" s="69"/>
      <c r="E1300" s="70"/>
      <c r="F1300" s="71"/>
      <c r="G1300" s="71"/>
    </row>
    <row r="1301" spans="2:7" s="131" customFormat="1" ht="11.65" x14ac:dyDescent="0.35">
      <c r="B1301" s="129"/>
      <c r="C1301" s="129"/>
      <c r="D1301" s="69"/>
      <c r="E1301" s="70"/>
      <c r="F1301" s="71"/>
      <c r="G1301" s="71"/>
    </row>
    <row r="1302" spans="2:7" s="131" customFormat="1" ht="11.65" x14ac:dyDescent="0.35">
      <c r="B1302" s="129"/>
      <c r="C1302" s="129"/>
      <c r="D1302" s="69"/>
      <c r="E1302" s="70"/>
      <c r="F1302" s="71"/>
      <c r="G1302" s="71"/>
    </row>
    <row r="1303" spans="2:7" s="131" customFormat="1" ht="11.65" x14ac:dyDescent="0.35">
      <c r="B1303" s="129"/>
      <c r="C1303" s="129"/>
      <c r="D1303" s="69"/>
      <c r="E1303" s="70"/>
      <c r="F1303" s="71"/>
      <c r="G1303" s="71"/>
    </row>
    <row r="1304" spans="2:7" s="131" customFormat="1" ht="11.65" x14ac:dyDescent="0.35">
      <c r="B1304" s="129"/>
      <c r="C1304" s="129"/>
      <c r="D1304" s="69"/>
      <c r="E1304" s="70"/>
      <c r="F1304" s="71"/>
      <c r="G1304" s="71"/>
    </row>
    <row r="1305" spans="2:7" s="131" customFormat="1" ht="11.65" x14ac:dyDescent="0.35">
      <c r="B1305" s="129"/>
      <c r="C1305" s="129"/>
      <c r="D1305" s="69"/>
      <c r="E1305" s="70"/>
      <c r="F1305" s="71"/>
      <c r="G1305" s="71"/>
    </row>
    <row r="1306" spans="2:7" s="131" customFormat="1" ht="11.65" x14ac:dyDescent="0.35">
      <c r="B1306" s="129"/>
      <c r="C1306" s="129"/>
      <c r="D1306" s="69"/>
      <c r="E1306" s="70"/>
      <c r="F1306" s="71"/>
      <c r="G1306" s="71"/>
    </row>
    <row r="1307" spans="2:7" s="131" customFormat="1" ht="11.65" x14ac:dyDescent="0.35">
      <c r="B1307" s="129"/>
      <c r="C1307" s="129"/>
      <c r="D1307" s="69"/>
      <c r="E1307" s="70"/>
      <c r="F1307" s="71"/>
      <c r="G1307" s="71"/>
    </row>
    <row r="1308" spans="2:7" s="131" customFormat="1" ht="11.65" x14ac:dyDescent="0.35">
      <c r="B1308" s="129"/>
      <c r="C1308" s="129"/>
      <c r="D1308" s="69"/>
      <c r="E1308" s="70"/>
      <c r="F1308" s="71"/>
      <c r="G1308" s="71"/>
    </row>
    <row r="1309" spans="2:7" s="131" customFormat="1" ht="11.65" x14ac:dyDescent="0.35">
      <c r="B1309" s="129"/>
      <c r="C1309" s="129"/>
      <c r="D1309" s="69"/>
      <c r="E1309" s="70"/>
      <c r="F1309" s="71"/>
      <c r="G1309" s="71"/>
    </row>
    <row r="1310" spans="2:7" s="131" customFormat="1" ht="11.65" x14ac:dyDescent="0.35">
      <c r="B1310" s="129"/>
      <c r="C1310" s="129"/>
      <c r="D1310" s="69"/>
      <c r="E1310" s="70"/>
      <c r="F1310" s="71"/>
      <c r="G1310" s="71"/>
    </row>
    <row r="1311" spans="2:7" s="131" customFormat="1" ht="11.65" x14ac:dyDescent="0.35">
      <c r="B1311" s="129"/>
      <c r="C1311" s="129"/>
      <c r="D1311" s="69"/>
      <c r="E1311" s="70"/>
      <c r="F1311" s="71"/>
      <c r="G1311" s="71"/>
    </row>
    <row r="1312" spans="2:7" s="131" customFormat="1" ht="11.65" x14ac:dyDescent="0.35">
      <c r="B1312" s="129"/>
      <c r="C1312" s="129"/>
      <c r="D1312" s="69"/>
      <c r="E1312" s="70"/>
      <c r="F1312" s="71"/>
      <c r="G1312" s="71"/>
    </row>
    <row r="1313" spans="2:7" s="131" customFormat="1" ht="11.65" x14ac:dyDescent="0.35">
      <c r="B1313" s="129"/>
      <c r="C1313" s="129"/>
      <c r="D1313" s="69"/>
      <c r="E1313" s="70"/>
      <c r="F1313" s="71"/>
      <c r="G1313" s="71"/>
    </row>
    <row r="1314" spans="2:7" s="131" customFormat="1" ht="11.65" x14ac:dyDescent="0.35">
      <c r="B1314" s="129"/>
      <c r="C1314" s="129"/>
      <c r="D1314" s="69"/>
      <c r="E1314" s="70"/>
      <c r="F1314" s="71"/>
      <c r="G1314" s="71"/>
    </row>
    <row r="1315" spans="2:7" s="131" customFormat="1" ht="11.65" x14ac:dyDescent="0.35">
      <c r="B1315" s="129"/>
      <c r="C1315" s="129"/>
      <c r="D1315" s="69"/>
      <c r="E1315" s="70"/>
      <c r="F1315" s="71"/>
      <c r="G1315" s="71"/>
    </row>
    <row r="1316" spans="2:7" s="131" customFormat="1" ht="11.65" x14ac:dyDescent="0.35">
      <c r="B1316" s="129"/>
      <c r="C1316" s="129"/>
      <c r="D1316" s="69"/>
      <c r="E1316" s="70"/>
      <c r="F1316" s="71"/>
      <c r="G1316" s="71"/>
    </row>
    <row r="1317" spans="2:7" s="131" customFormat="1" ht="11.65" x14ac:dyDescent="0.35">
      <c r="B1317" s="129"/>
      <c r="C1317" s="129"/>
      <c r="D1317" s="69"/>
      <c r="E1317" s="70"/>
      <c r="F1317" s="71"/>
      <c r="G1317" s="71"/>
    </row>
    <row r="1318" spans="2:7" s="131" customFormat="1" ht="11.65" x14ac:dyDescent="0.35">
      <c r="B1318" s="129"/>
      <c r="C1318" s="129"/>
      <c r="D1318" s="69"/>
      <c r="E1318" s="70"/>
      <c r="F1318" s="71"/>
      <c r="G1318" s="71"/>
    </row>
    <row r="1319" spans="2:7" s="131" customFormat="1" ht="11.65" x14ac:dyDescent="0.35">
      <c r="B1319" s="129"/>
      <c r="C1319" s="129"/>
      <c r="D1319" s="69"/>
      <c r="E1319" s="70"/>
      <c r="F1319" s="71"/>
      <c r="G1319" s="71"/>
    </row>
    <row r="1320" spans="2:7" s="131" customFormat="1" ht="11.65" x14ac:dyDescent="0.35">
      <c r="B1320" s="129"/>
      <c r="C1320" s="129"/>
      <c r="D1320" s="69"/>
      <c r="E1320" s="70"/>
      <c r="F1320" s="71"/>
      <c r="G1320" s="71"/>
    </row>
    <row r="1321" spans="2:7" s="131" customFormat="1" ht="11.65" x14ac:dyDescent="0.35">
      <c r="B1321" s="129"/>
      <c r="C1321" s="129"/>
      <c r="D1321" s="69"/>
      <c r="E1321" s="70"/>
      <c r="F1321" s="71"/>
      <c r="G1321" s="71"/>
    </row>
    <row r="1322" spans="2:7" s="131" customFormat="1" ht="11.65" x14ac:dyDescent="0.35">
      <c r="B1322" s="129"/>
      <c r="C1322" s="129"/>
      <c r="D1322" s="69"/>
      <c r="E1322" s="70"/>
      <c r="F1322" s="71"/>
      <c r="G1322" s="71"/>
    </row>
    <row r="1323" spans="2:7" s="131" customFormat="1" ht="11.65" x14ac:dyDescent="0.35">
      <c r="B1323" s="129"/>
      <c r="C1323" s="129"/>
      <c r="D1323" s="69"/>
      <c r="E1323" s="70"/>
      <c r="F1323" s="71"/>
      <c r="G1323" s="71"/>
    </row>
    <row r="1324" spans="2:7" s="131" customFormat="1" ht="11.65" x14ac:dyDescent="0.35">
      <c r="B1324" s="129"/>
      <c r="C1324" s="129"/>
      <c r="D1324" s="69"/>
      <c r="E1324" s="70"/>
      <c r="F1324" s="71"/>
      <c r="G1324" s="71"/>
    </row>
    <row r="1325" spans="2:7" s="131" customFormat="1" ht="11.65" x14ac:dyDescent="0.35">
      <c r="B1325" s="129"/>
      <c r="C1325" s="129"/>
      <c r="D1325" s="69"/>
      <c r="E1325" s="70"/>
      <c r="F1325" s="71"/>
      <c r="G1325" s="71"/>
    </row>
    <row r="1326" spans="2:7" s="131" customFormat="1" ht="11.65" x14ac:dyDescent="0.35">
      <c r="B1326" s="129"/>
      <c r="C1326" s="129"/>
      <c r="D1326" s="69"/>
      <c r="E1326" s="70"/>
      <c r="F1326" s="71"/>
      <c r="G1326" s="71"/>
    </row>
    <row r="1327" spans="2:7" s="131" customFormat="1" ht="11.65" x14ac:dyDescent="0.35">
      <c r="B1327" s="129"/>
      <c r="C1327" s="129"/>
      <c r="D1327" s="69"/>
      <c r="E1327" s="70"/>
      <c r="F1327" s="71"/>
      <c r="G1327" s="71"/>
    </row>
    <row r="1328" spans="2:7" s="131" customFormat="1" ht="11.65" x14ac:dyDescent="0.35">
      <c r="B1328" s="129"/>
      <c r="C1328" s="129"/>
      <c r="D1328" s="69"/>
      <c r="E1328" s="70"/>
      <c r="F1328" s="71"/>
      <c r="G1328" s="71"/>
    </row>
    <row r="1329" spans="2:7" s="131" customFormat="1" ht="11.65" x14ac:dyDescent="0.35">
      <c r="B1329" s="129"/>
      <c r="C1329" s="129"/>
      <c r="D1329" s="69"/>
      <c r="E1329" s="70"/>
      <c r="F1329" s="71"/>
      <c r="G1329" s="71"/>
    </row>
    <row r="1330" spans="2:7" s="131" customFormat="1" ht="11.65" x14ac:dyDescent="0.35">
      <c r="B1330" s="129"/>
      <c r="C1330" s="129"/>
      <c r="D1330" s="69"/>
      <c r="E1330" s="70"/>
      <c r="F1330" s="71"/>
      <c r="G1330" s="71"/>
    </row>
    <row r="1331" spans="2:7" s="131" customFormat="1" ht="11.65" x14ac:dyDescent="0.35">
      <c r="B1331" s="129"/>
      <c r="C1331" s="129"/>
      <c r="D1331" s="69"/>
      <c r="E1331" s="70"/>
      <c r="F1331" s="71"/>
      <c r="G1331" s="71"/>
    </row>
    <row r="1332" spans="2:7" s="131" customFormat="1" ht="11.65" x14ac:dyDescent="0.35">
      <c r="B1332" s="129"/>
      <c r="C1332" s="129"/>
      <c r="D1332" s="69"/>
      <c r="E1332" s="70"/>
      <c r="F1332" s="71"/>
      <c r="G1332" s="71"/>
    </row>
    <row r="1333" spans="2:7" s="131" customFormat="1" ht="11.65" x14ac:dyDescent="0.35">
      <c r="B1333" s="129"/>
      <c r="C1333" s="129"/>
      <c r="D1333" s="69"/>
      <c r="E1333" s="70"/>
      <c r="F1333" s="71"/>
      <c r="G1333" s="71"/>
    </row>
    <row r="1334" spans="2:7" s="131" customFormat="1" ht="11.65" x14ac:dyDescent="0.35">
      <c r="B1334" s="129"/>
      <c r="C1334" s="129"/>
      <c r="D1334" s="69"/>
      <c r="E1334" s="70"/>
      <c r="F1334" s="71"/>
      <c r="G1334" s="71"/>
    </row>
    <row r="1335" spans="2:7" s="131" customFormat="1" ht="11.65" x14ac:dyDescent="0.35">
      <c r="B1335" s="129"/>
      <c r="C1335" s="129"/>
      <c r="D1335" s="69"/>
      <c r="E1335" s="70"/>
      <c r="F1335" s="71"/>
      <c r="G1335" s="71"/>
    </row>
    <row r="1336" spans="2:7" s="131" customFormat="1" ht="11.65" x14ac:dyDescent="0.35">
      <c r="B1336" s="129"/>
      <c r="C1336" s="129"/>
      <c r="D1336" s="69"/>
      <c r="E1336" s="70"/>
      <c r="F1336" s="71"/>
      <c r="G1336" s="71"/>
    </row>
    <row r="1337" spans="2:7" s="131" customFormat="1" ht="11.65" x14ac:dyDescent="0.35">
      <c r="B1337" s="129"/>
      <c r="C1337" s="129"/>
      <c r="D1337" s="69"/>
      <c r="E1337" s="70"/>
      <c r="F1337" s="71"/>
      <c r="G1337" s="71"/>
    </row>
    <row r="1338" spans="2:7" s="131" customFormat="1" ht="11.65" x14ac:dyDescent="0.35">
      <c r="B1338" s="129"/>
      <c r="C1338" s="129"/>
      <c r="D1338" s="69"/>
      <c r="E1338" s="70"/>
      <c r="F1338" s="71"/>
      <c r="G1338" s="71"/>
    </row>
    <row r="1339" spans="2:7" s="131" customFormat="1" ht="11.65" x14ac:dyDescent="0.35">
      <c r="B1339" s="129"/>
      <c r="C1339" s="129"/>
      <c r="D1339" s="69"/>
      <c r="E1339" s="70"/>
      <c r="F1339" s="71"/>
      <c r="G1339" s="71"/>
    </row>
    <row r="1340" spans="2:7" s="131" customFormat="1" ht="11.65" x14ac:dyDescent="0.35">
      <c r="B1340" s="129"/>
      <c r="C1340" s="129"/>
      <c r="D1340" s="69"/>
      <c r="E1340" s="70"/>
      <c r="F1340" s="71"/>
      <c r="G1340" s="71"/>
    </row>
    <row r="1341" spans="2:7" s="131" customFormat="1" ht="11.65" x14ac:dyDescent="0.35">
      <c r="B1341" s="129"/>
      <c r="C1341" s="129"/>
      <c r="D1341" s="69"/>
      <c r="E1341" s="70"/>
      <c r="F1341" s="71"/>
      <c r="G1341" s="71"/>
    </row>
    <row r="1342" spans="2:7" s="131" customFormat="1" ht="11.65" x14ac:dyDescent="0.35">
      <c r="B1342" s="129"/>
      <c r="C1342" s="129"/>
      <c r="D1342" s="69"/>
      <c r="E1342" s="70"/>
      <c r="F1342" s="71"/>
      <c r="G1342" s="71"/>
    </row>
    <row r="1343" spans="2:7" s="131" customFormat="1" ht="11.65" x14ac:dyDescent="0.35">
      <c r="B1343" s="129"/>
      <c r="C1343" s="129"/>
      <c r="D1343" s="69"/>
      <c r="E1343" s="70"/>
      <c r="F1343" s="71"/>
      <c r="G1343" s="71"/>
    </row>
    <row r="1344" spans="2:7" s="131" customFormat="1" ht="11.65" x14ac:dyDescent="0.35">
      <c r="B1344" s="129"/>
      <c r="C1344" s="129"/>
      <c r="D1344" s="69"/>
      <c r="E1344" s="70"/>
      <c r="F1344" s="71"/>
      <c r="G1344" s="71"/>
    </row>
    <row r="1345" spans="2:7" s="131" customFormat="1" ht="11.65" x14ac:dyDescent="0.35">
      <c r="B1345" s="129"/>
      <c r="C1345" s="129"/>
      <c r="D1345" s="69"/>
      <c r="E1345" s="70"/>
      <c r="F1345" s="71"/>
      <c r="G1345" s="71"/>
    </row>
    <row r="1346" spans="2:7" s="131" customFormat="1" ht="11.65" x14ac:dyDescent="0.35">
      <c r="B1346" s="129"/>
      <c r="C1346" s="129"/>
      <c r="D1346" s="69"/>
      <c r="E1346" s="70"/>
      <c r="F1346" s="71"/>
      <c r="G1346" s="71"/>
    </row>
    <row r="1347" spans="2:7" s="131" customFormat="1" ht="11.65" x14ac:dyDescent="0.35">
      <c r="B1347" s="129"/>
      <c r="C1347" s="129"/>
      <c r="D1347" s="69"/>
      <c r="E1347" s="70"/>
      <c r="F1347" s="71"/>
      <c r="G1347" s="71"/>
    </row>
    <row r="1348" spans="2:7" s="131" customFormat="1" ht="11.65" x14ac:dyDescent="0.35">
      <c r="B1348" s="129"/>
      <c r="C1348" s="129"/>
      <c r="D1348" s="69"/>
      <c r="E1348" s="70"/>
      <c r="F1348" s="71"/>
      <c r="G1348" s="71"/>
    </row>
    <row r="1349" spans="2:7" s="131" customFormat="1" ht="11.65" x14ac:dyDescent="0.35">
      <c r="B1349" s="129"/>
      <c r="C1349" s="129"/>
      <c r="D1349" s="69"/>
      <c r="E1349" s="70"/>
      <c r="F1349" s="71"/>
      <c r="G1349" s="71"/>
    </row>
    <row r="1350" spans="2:7" s="131" customFormat="1" ht="11.65" x14ac:dyDescent="0.35">
      <c r="B1350" s="129"/>
      <c r="C1350" s="129"/>
      <c r="D1350" s="69"/>
      <c r="E1350" s="70"/>
      <c r="F1350" s="71"/>
      <c r="G1350" s="71"/>
    </row>
    <row r="1351" spans="2:7" s="131" customFormat="1" ht="11.65" x14ac:dyDescent="0.35">
      <c r="B1351" s="129"/>
      <c r="C1351" s="129"/>
      <c r="D1351" s="69"/>
      <c r="E1351" s="70"/>
      <c r="F1351" s="71"/>
      <c r="G1351" s="71"/>
    </row>
    <row r="1352" spans="2:7" s="131" customFormat="1" ht="11.65" x14ac:dyDescent="0.35">
      <c r="B1352" s="129"/>
      <c r="C1352" s="129"/>
      <c r="D1352" s="69"/>
      <c r="E1352" s="70"/>
      <c r="F1352" s="71"/>
      <c r="G1352" s="71"/>
    </row>
    <row r="1353" spans="2:7" s="131" customFormat="1" ht="11.65" x14ac:dyDescent="0.35">
      <c r="B1353" s="129"/>
      <c r="C1353" s="129"/>
      <c r="D1353" s="69"/>
      <c r="E1353" s="70"/>
      <c r="F1353" s="71"/>
      <c r="G1353" s="71"/>
    </row>
    <row r="1354" spans="2:7" s="131" customFormat="1" ht="11.65" x14ac:dyDescent="0.35">
      <c r="B1354" s="129"/>
      <c r="C1354" s="129"/>
      <c r="D1354" s="69"/>
      <c r="E1354" s="70"/>
      <c r="F1354" s="71"/>
      <c r="G1354" s="71"/>
    </row>
    <row r="1355" spans="2:7" s="131" customFormat="1" ht="11.65" x14ac:dyDescent="0.35">
      <c r="B1355" s="129"/>
      <c r="C1355" s="129"/>
      <c r="D1355" s="69"/>
      <c r="E1355" s="70"/>
      <c r="F1355" s="71"/>
      <c r="G1355" s="71"/>
    </row>
    <row r="1356" spans="2:7" s="131" customFormat="1" ht="11.65" x14ac:dyDescent="0.35">
      <c r="B1356" s="129"/>
      <c r="C1356" s="129"/>
      <c r="D1356" s="69"/>
      <c r="E1356" s="70"/>
      <c r="F1356" s="71"/>
      <c r="G1356" s="71"/>
    </row>
    <row r="1357" spans="2:7" s="131" customFormat="1" ht="11.65" x14ac:dyDescent="0.35">
      <c r="B1357" s="129"/>
      <c r="C1357" s="129"/>
      <c r="D1357" s="69"/>
      <c r="E1357" s="70"/>
      <c r="F1357" s="71"/>
      <c r="G1357" s="71"/>
    </row>
    <row r="1358" spans="2:7" s="131" customFormat="1" ht="11.65" x14ac:dyDescent="0.35">
      <c r="B1358" s="129"/>
      <c r="C1358" s="129"/>
      <c r="D1358" s="69"/>
      <c r="E1358" s="70"/>
      <c r="F1358" s="71"/>
      <c r="G1358" s="71"/>
    </row>
    <row r="1359" spans="2:7" s="131" customFormat="1" ht="11.65" x14ac:dyDescent="0.35">
      <c r="B1359" s="129"/>
      <c r="C1359" s="129"/>
      <c r="D1359" s="69"/>
      <c r="E1359" s="70"/>
      <c r="F1359" s="71"/>
      <c r="G1359" s="71"/>
    </row>
    <row r="1360" spans="2:7" s="131" customFormat="1" ht="11.65" x14ac:dyDescent="0.35">
      <c r="B1360" s="129"/>
      <c r="C1360" s="129"/>
      <c r="D1360" s="69"/>
      <c r="E1360" s="70"/>
      <c r="F1360" s="71"/>
      <c r="G1360" s="71"/>
    </row>
    <row r="1361" spans="2:7" s="131" customFormat="1" ht="11.65" x14ac:dyDescent="0.35">
      <c r="B1361" s="129"/>
      <c r="C1361" s="129"/>
      <c r="D1361" s="69"/>
      <c r="E1361" s="70"/>
      <c r="F1361" s="71"/>
      <c r="G1361" s="71"/>
    </row>
    <row r="1362" spans="2:7" s="131" customFormat="1" ht="11.65" x14ac:dyDescent="0.35">
      <c r="B1362" s="129"/>
      <c r="C1362" s="129"/>
      <c r="D1362" s="69"/>
      <c r="E1362" s="70"/>
      <c r="F1362" s="71"/>
      <c r="G1362" s="71"/>
    </row>
    <row r="1363" spans="2:7" s="131" customFormat="1" ht="11.65" x14ac:dyDescent="0.35">
      <c r="B1363" s="129"/>
      <c r="C1363" s="129"/>
      <c r="D1363" s="69"/>
      <c r="E1363" s="70"/>
      <c r="F1363" s="71"/>
      <c r="G1363" s="71"/>
    </row>
    <row r="1364" spans="2:7" s="131" customFormat="1" ht="11.65" x14ac:dyDescent="0.35">
      <c r="B1364" s="129"/>
      <c r="C1364" s="129"/>
      <c r="D1364" s="69"/>
      <c r="E1364" s="70"/>
      <c r="F1364" s="71"/>
      <c r="G1364" s="71"/>
    </row>
    <row r="1365" spans="2:7" s="131" customFormat="1" ht="11.65" x14ac:dyDescent="0.35">
      <c r="B1365" s="129"/>
      <c r="C1365" s="129"/>
      <c r="D1365" s="69"/>
      <c r="E1365" s="70"/>
      <c r="F1365" s="71"/>
      <c r="G1365" s="71"/>
    </row>
    <row r="1366" spans="2:7" s="131" customFormat="1" ht="11.65" x14ac:dyDescent="0.35">
      <c r="B1366" s="129"/>
      <c r="C1366" s="129"/>
      <c r="D1366" s="69"/>
      <c r="E1366" s="70"/>
      <c r="F1366" s="71"/>
      <c r="G1366" s="71"/>
    </row>
    <row r="1367" spans="2:7" s="131" customFormat="1" ht="11.65" x14ac:dyDescent="0.35">
      <c r="B1367" s="129"/>
      <c r="C1367" s="129"/>
      <c r="D1367" s="69"/>
      <c r="E1367" s="70"/>
      <c r="F1367" s="71"/>
      <c r="G1367" s="71"/>
    </row>
    <row r="1368" spans="2:7" s="131" customFormat="1" ht="11.65" x14ac:dyDescent="0.35">
      <c r="B1368" s="129"/>
      <c r="C1368" s="129"/>
      <c r="D1368" s="69"/>
      <c r="E1368" s="70"/>
      <c r="F1368" s="71"/>
      <c r="G1368" s="71"/>
    </row>
    <row r="1369" spans="2:7" s="131" customFormat="1" ht="11.65" x14ac:dyDescent="0.35">
      <c r="B1369" s="129"/>
      <c r="C1369" s="129"/>
      <c r="D1369" s="69"/>
      <c r="E1369" s="70"/>
      <c r="F1369" s="71"/>
      <c r="G1369" s="71"/>
    </row>
    <row r="1370" spans="2:7" s="131" customFormat="1" ht="11.65" x14ac:dyDescent="0.35">
      <c r="B1370" s="129"/>
      <c r="C1370" s="129"/>
      <c r="D1370" s="69"/>
      <c r="E1370" s="70"/>
      <c r="F1370" s="71"/>
      <c r="G1370" s="71"/>
    </row>
    <row r="1371" spans="2:7" s="131" customFormat="1" ht="11.65" x14ac:dyDescent="0.35">
      <c r="B1371" s="129"/>
      <c r="C1371" s="129"/>
      <c r="D1371" s="69"/>
      <c r="E1371" s="70"/>
      <c r="F1371" s="71"/>
      <c r="G1371" s="71"/>
    </row>
    <row r="1372" spans="2:7" s="131" customFormat="1" ht="11.65" x14ac:dyDescent="0.35">
      <c r="B1372" s="129"/>
      <c r="C1372" s="129"/>
      <c r="D1372" s="69"/>
      <c r="E1372" s="70"/>
      <c r="F1372" s="71"/>
      <c r="G1372" s="71"/>
    </row>
    <row r="1373" spans="2:7" s="131" customFormat="1" ht="11.65" x14ac:dyDescent="0.35">
      <c r="B1373" s="129"/>
      <c r="C1373" s="129"/>
      <c r="D1373" s="69"/>
      <c r="E1373" s="70"/>
      <c r="F1373" s="71"/>
      <c r="G1373" s="71"/>
    </row>
    <row r="1374" spans="2:7" s="131" customFormat="1" ht="11.65" x14ac:dyDescent="0.35">
      <c r="B1374" s="129"/>
      <c r="C1374" s="129"/>
      <c r="D1374" s="69"/>
      <c r="E1374" s="70"/>
      <c r="F1374" s="71"/>
      <c r="G1374" s="71"/>
    </row>
    <row r="1375" spans="2:7" s="131" customFormat="1" ht="11.65" x14ac:dyDescent="0.35">
      <c r="B1375" s="129"/>
      <c r="C1375" s="129"/>
      <c r="D1375" s="69"/>
      <c r="E1375" s="70"/>
      <c r="F1375" s="71"/>
      <c r="G1375" s="71"/>
    </row>
    <row r="1376" spans="2:7" s="131" customFormat="1" ht="11.65" x14ac:dyDescent="0.35">
      <c r="B1376" s="129"/>
      <c r="C1376" s="129"/>
      <c r="D1376" s="69"/>
      <c r="E1376" s="70"/>
      <c r="F1376" s="71"/>
      <c r="G1376" s="71"/>
    </row>
    <row r="1377" spans="2:7" s="131" customFormat="1" ht="11.65" x14ac:dyDescent="0.35">
      <c r="B1377" s="129"/>
      <c r="C1377" s="129"/>
      <c r="D1377" s="69"/>
      <c r="E1377" s="70"/>
      <c r="F1377" s="71"/>
      <c r="G1377" s="71"/>
    </row>
    <row r="1378" spans="2:7" s="131" customFormat="1" ht="11.65" x14ac:dyDescent="0.35">
      <c r="B1378" s="129"/>
      <c r="C1378" s="129"/>
      <c r="D1378" s="69"/>
      <c r="E1378" s="70"/>
      <c r="F1378" s="71"/>
      <c r="G1378" s="71"/>
    </row>
    <row r="1379" spans="2:7" s="131" customFormat="1" ht="11.65" x14ac:dyDescent="0.35">
      <c r="B1379" s="129"/>
      <c r="C1379" s="129"/>
      <c r="D1379" s="69"/>
      <c r="E1379" s="70"/>
      <c r="F1379" s="71"/>
      <c r="G1379" s="71"/>
    </row>
    <row r="1380" spans="2:7" s="131" customFormat="1" ht="11.65" x14ac:dyDescent="0.35">
      <c r="B1380" s="129"/>
      <c r="C1380" s="129"/>
      <c r="D1380" s="69"/>
      <c r="E1380" s="70"/>
      <c r="F1380" s="71"/>
      <c r="G1380" s="71"/>
    </row>
    <row r="1381" spans="2:7" s="131" customFormat="1" ht="11.65" x14ac:dyDescent="0.35">
      <c r="B1381" s="129"/>
      <c r="C1381" s="129"/>
      <c r="D1381" s="69"/>
      <c r="E1381" s="70"/>
      <c r="F1381" s="71"/>
      <c r="G1381" s="71"/>
    </row>
    <row r="1382" spans="2:7" s="131" customFormat="1" ht="11.65" x14ac:dyDescent="0.35">
      <c r="B1382" s="129"/>
      <c r="C1382" s="129"/>
      <c r="D1382" s="69"/>
      <c r="E1382" s="70"/>
      <c r="F1382" s="71"/>
      <c r="G1382" s="71"/>
    </row>
    <row r="1383" spans="2:7" s="131" customFormat="1" ht="11.65" x14ac:dyDescent="0.35">
      <c r="B1383" s="129"/>
      <c r="C1383" s="129"/>
      <c r="D1383" s="69"/>
      <c r="E1383" s="70"/>
      <c r="F1383" s="71"/>
      <c r="G1383" s="71"/>
    </row>
    <row r="1384" spans="2:7" s="131" customFormat="1" ht="11.65" x14ac:dyDescent="0.35">
      <c r="B1384" s="129"/>
      <c r="C1384" s="129"/>
      <c r="D1384" s="69"/>
      <c r="E1384" s="70"/>
      <c r="F1384" s="71"/>
      <c r="G1384" s="71"/>
    </row>
    <row r="1385" spans="2:7" s="131" customFormat="1" ht="11.65" x14ac:dyDescent="0.35">
      <c r="B1385" s="129"/>
      <c r="C1385" s="129"/>
      <c r="D1385" s="69"/>
      <c r="E1385" s="70"/>
      <c r="F1385" s="71"/>
      <c r="G1385" s="71"/>
    </row>
    <row r="1386" spans="2:7" s="131" customFormat="1" ht="11.65" x14ac:dyDescent="0.35">
      <c r="B1386" s="129"/>
      <c r="C1386" s="129"/>
      <c r="D1386" s="69"/>
      <c r="E1386" s="70"/>
      <c r="F1386" s="71"/>
      <c r="G1386" s="71"/>
    </row>
    <row r="1387" spans="2:7" s="131" customFormat="1" ht="11.65" x14ac:dyDescent="0.35">
      <c r="B1387" s="129"/>
      <c r="C1387" s="129"/>
      <c r="D1387" s="69"/>
      <c r="E1387" s="70"/>
      <c r="F1387" s="71"/>
      <c r="G1387" s="71"/>
    </row>
    <row r="1388" spans="2:7" s="131" customFormat="1" ht="11.65" x14ac:dyDescent="0.35">
      <c r="B1388" s="129"/>
      <c r="C1388" s="129"/>
      <c r="D1388" s="69"/>
      <c r="E1388" s="70"/>
      <c r="F1388" s="71"/>
      <c r="G1388" s="71"/>
    </row>
    <row r="1389" spans="2:7" s="131" customFormat="1" ht="11.65" x14ac:dyDescent="0.35">
      <c r="B1389" s="129"/>
      <c r="C1389" s="129"/>
      <c r="D1389" s="69"/>
      <c r="E1389" s="70"/>
      <c r="F1389" s="71"/>
      <c r="G1389" s="71"/>
    </row>
    <row r="1390" spans="2:7" s="131" customFormat="1" ht="11.65" x14ac:dyDescent="0.35">
      <c r="B1390" s="129"/>
      <c r="C1390" s="129"/>
      <c r="D1390" s="69"/>
      <c r="E1390" s="70"/>
      <c r="F1390" s="71"/>
      <c r="G1390" s="71"/>
    </row>
    <row r="1391" spans="2:7" s="131" customFormat="1" ht="11.65" x14ac:dyDescent="0.35">
      <c r="B1391" s="129"/>
      <c r="C1391" s="129"/>
      <c r="D1391" s="69"/>
      <c r="E1391" s="70"/>
      <c r="F1391" s="71"/>
      <c r="G1391" s="71"/>
    </row>
    <row r="1392" spans="2:7" s="131" customFormat="1" ht="11.65" x14ac:dyDescent="0.35">
      <c r="B1392" s="129"/>
      <c r="C1392" s="129"/>
      <c r="D1392" s="69"/>
      <c r="E1392" s="70"/>
      <c r="F1392" s="71"/>
      <c r="G1392" s="71"/>
    </row>
    <row r="1393" spans="2:7" s="131" customFormat="1" ht="11.65" x14ac:dyDescent="0.35">
      <c r="B1393" s="129"/>
      <c r="C1393" s="129"/>
      <c r="D1393" s="69"/>
      <c r="E1393" s="70"/>
      <c r="F1393" s="71"/>
      <c r="G1393" s="71"/>
    </row>
    <row r="1394" spans="2:7" s="131" customFormat="1" ht="11.65" x14ac:dyDescent="0.35">
      <c r="B1394" s="129"/>
      <c r="C1394" s="129"/>
      <c r="D1394" s="69"/>
      <c r="E1394" s="70"/>
      <c r="F1394" s="71"/>
      <c r="G1394" s="71"/>
    </row>
    <row r="1395" spans="2:7" s="131" customFormat="1" ht="11.65" x14ac:dyDescent="0.35">
      <c r="B1395" s="129"/>
      <c r="C1395" s="129"/>
      <c r="D1395" s="69"/>
      <c r="E1395" s="70"/>
      <c r="F1395" s="71"/>
      <c r="G1395" s="71"/>
    </row>
    <row r="1396" spans="2:7" s="131" customFormat="1" ht="11.65" x14ac:dyDescent="0.35">
      <c r="B1396" s="129"/>
      <c r="C1396" s="129"/>
      <c r="D1396" s="69"/>
      <c r="E1396" s="70"/>
      <c r="F1396" s="71"/>
      <c r="G1396" s="71"/>
    </row>
    <row r="1397" spans="2:7" s="131" customFormat="1" ht="11.65" x14ac:dyDescent="0.35">
      <c r="B1397" s="129"/>
      <c r="C1397" s="129"/>
      <c r="D1397" s="69"/>
      <c r="E1397" s="70"/>
      <c r="F1397" s="71"/>
      <c r="G1397" s="71"/>
    </row>
    <row r="1398" spans="2:7" s="131" customFormat="1" ht="11.65" x14ac:dyDescent="0.35">
      <c r="B1398" s="129"/>
      <c r="C1398" s="129"/>
      <c r="D1398" s="69"/>
      <c r="E1398" s="70"/>
      <c r="F1398" s="71"/>
      <c r="G1398" s="71"/>
    </row>
    <row r="1399" spans="2:7" s="131" customFormat="1" ht="11.65" x14ac:dyDescent="0.35">
      <c r="B1399" s="129"/>
      <c r="C1399" s="129"/>
      <c r="D1399" s="69"/>
      <c r="E1399" s="70"/>
      <c r="F1399" s="71"/>
      <c r="G1399" s="71"/>
    </row>
    <row r="1400" spans="2:7" s="131" customFormat="1" ht="11.65" x14ac:dyDescent="0.35">
      <c r="B1400" s="129"/>
      <c r="C1400" s="129"/>
      <c r="D1400" s="69"/>
      <c r="E1400" s="70"/>
      <c r="F1400" s="71"/>
      <c r="G1400" s="71"/>
    </row>
    <row r="1401" spans="2:7" s="131" customFormat="1" ht="11.65" x14ac:dyDescent="0.35">
      <c r="B1401" s="129"/>
      <c r="C1401" s="129"/>
      <c r="D1401" s="69"/>
      <c r="E1401" s="70"/>
      <c r="F1401" s="71"/>
      <c r="G1401" s="71"/>
    </row>
    <row r="1402" spans="2:7" s="131" customFormat="1" ht="11.65" x14ac:dyDescent="0.35">
      <c r="B1402" s="129"/>
      <c r="C1402" s="129"/>
      <c r="D1402" s="69"/>
      <c r="E1402" s="70"/>
      <c r="F1402" s="71"/>
      <c r="G1402" s="71"/>
    </row>
    <row r="1403" spans="2:7" s="131" customFormat="1" ht="11.65" x14ac:dyDescent="0.35">
      <c r="B1403" s="129"/>
      <c r="C1403" s="129"/>
      <c r="D1403" s="69"/>
      <c r="E1403" s="70"/>
      <c r="F1403" s="71"/>
      <c r="G1403" s="71"/>
    </row>
    <row r="1404" spans="2:7" s="131" customFormat="1" ht="11.65" x14ac:dyDescent="0.35">
      <c r="B1404" s="129"/>
      <c r="C1404" s="129"/>
      <c r="D1404" s="69"/>
      <c r="E1404" s="70"/>
      <c r="F1404" s="71"/>
      <c r="G1404" s="71"/>
    </row>
    <row r="1405" spans="2:7" s="131" customFormat="1" ht="11.65" x14ac:dyDescent="0.35">
      <c r="B1405" s="129"/>
      <c r="C1405" s="129"/>
      <c r="D1405" s="69"/>
      <c r="E1405" s="70"/>
      <c r="F1405" s="71"/>
      <c r="G1405" s="71"/>
    </row>
    <row r="1406" spans="2:7" s="131" customFormat="1" ht="11.65" x14ac:dyDescent="0.35">
      <c r="B1406" s="129"/>
      <c r="C1406" s="129"/>
      <c r="D1406" s="69"/>
      <c r="E1406" s="70"/>
      <c r="F1406" s="71"/>
      <c r="G1406" s="71"/>
    </row>
    <row r="1407" spans="2:7" s="131" customFormat="1" ht="11.65" x14ac:dyDescent="0.35">
      <c r="B1407" s="129"/>
      <c r="C1407" s="129"/>
      <c r="D1407" s="69"/>
      <c r="E1407" s="70"/>
      <c r="F1407" s="71"/>
      <c r="G1407" s="71"/>
    </row>
    <row r="1408" spans="2:7" s="131" customFormat="1" ht="11.65" x14ac:dyDescent="0.35">
      <c r="B1408" s="129"/>
      <c r="C1408" s="129"/>
      <c r="D1408" s="69"/>
      <c r="E1408" s="70"/>
      <c r="F1408" s="71"/>
      <c r="G1408" s="71"/>
    </row>
    <row r="1409" spans="2:7" s="131" customFormat="1" ht="11.65" x14ac:dyDescent="0.35">
      <c r="B1409" s="129"/>
      <c r="C1409" s="129"/>
      <c r="D1409" s="69"/>
      <c r="E1409" s="70"/>
      <c r="F1409" s="71"/>
      <c r="G1409" s="71"/>
    </row>
    <row r="1410" spans="2:7" s="131" customFormat="1" ht="11.65" x14ac:dyDescent="0.35">
      <c r="B1410" s="129"/>
      <c r="C1410" s="129"/>
      <c r="D1410" s="69"/>
      <c r="E1410" s="70"/>
      <c r="F1410" s="71"/>
      <c r="G1410" s="71"/>
    </row>
    <row r="1411" spans="2:7" s="131" customFormat="1" ht="11.65" x14ac:dyDescent="0.35">
      <c r="B1411" s="129"/>
      <c r="C1411" s="129"/>
      <c r="D1411" s="69"/>
      <c r="E1411" s="70"/>
      <c r="F1411" s="71"/>
      <c r="G1411" s="71"/>
    </row>
    <row r="1412" spans="2:7" s="131" customFormat="1" ht="11.65" x14ac:dyDescent="0.35">
      <c r="B1412" s="129"/>
      <c r="C1412" s="129"/>
      <c r="D1412" s="69"/>
      <c r="E1412" s="70"/>
      <c r="F1412" s="71"/>
      <c r="G1412" s="71"/>
    </row>
    <row r="1413" spans="2:7" s="131" customFormat="1" ht="11.65" x14ac:dyDescent="0.35">
      <c r="B1413" s="129"/>
      <c r="C1413" s="129"/>
      <c r="D1413" s="69"/>
      <c r="E1413" s="70"/>
      <c r="F1413" s="71"/>
      <c r="G1413" s="71"/>
    </row>
    <row r="1414" spans="2:7" s="131" customFormat="1" ht="11.65" x14ac:dyDescent="0.35">
      <c r="B1414" s="129"/>
      <c r="C1414" s="129"/>
      <c r="D1414" s="69"/>
      <c r="E1414" s="70"/>
      <c r="F1414" s="71"/>
      <c r="G1414" s="71"/>
    </row>
    <row r="1415" spans="2:7" s="131" customFormat="1" ht="11.65" x14ac:dyDescent="0.35">
      <c r="B1415" s="129"/>
      <c r="C1415" s="129"/>
      <c r="D1415" s="69"/>
      <c r="E1415" s="70"/>
      <c r="F1415" s="71"/>
      <c r="G1415" s="71"/>
    </row>
    <row r="1416" spans="2:7" s="131" customFormat="1" ht="11.65" x14ac:dyDescent="0.35">
      <c r="B1416" s="129"/>
      <c r="C1416" s="129"/>
      <c r="D1416" s="69"/>
      <c r="E1416" s="70"/>
      <c r="F1416" s="71"/>
      <c r="G1416" s="71"/>
    </row>
    <row r="1417" spans="2:7" s="131" customFormat="1" ht="11.65" x14ac:dyDescent="0.35">
      <c r="B1417" s="129"/>
      <c r="C1417" s="129"/>
      <c r="D1417" s="69"/>
      <c r="E1417" s="70"/>
      <c r="F1417" s="71"/>
      <c r="G1417" s="71"/>
    </row>
    <row r="1418" spans="2:7" s="131" customFormat="1" ht="11.65" x14ac:dyDescent="0.35">
      <c r="B1418" s="129"/>
      <c r="C1418" s="129"/>
      <c r="D1418" s="69"/>
      <c r="E1418" s="70"/>
      <c r="F1418" s="71"/>
      <c r="G1418" s="71"/>
    </row>
    <row r="1419" spans="2:7" s="131" customFormat="1" ht="11.65" x14ac:dyDescent="0.35">
      <c r="B1419" s="129"/>
      <c r="C1419" s="129"/>
      <c r="D1419" s="69"/>
      <c r="E1419" s="70"/>
      <c r="F1419" s="71"/>
      <c r="G1419" s="71"/>
    </row>
    <row r="1420" spans="2:7" s="131" customFormat="1" ht="11.65" x14ac:dyDescent="0.35">
      <c r="B1420" s="129"/>
      <c r="C1420" s="129"/>
      <c r="D1420" s="69"/>
      <c r="E1420" s="70"/>
      <c r="F1420" s="71"/>
      <c r="G1420" s="71"/>
    </row>
    <row r="1421" spans="2:7" s="131" customFormat="1" ht="11.65" x14ac:dyDescent="0.35">
      <c r="B1421" s="129"/>
      <c r="C1421" s="129"/>
      <c r="D1421" s="69"/>
      <c r="E1421" s="70"/>
      <c r="F1421" s="71"/>
      <c r="G1421" s="71"/>
    </row>
    <row r="1422" spans="2:7" s="131" customFormat="1" ht="11.65" x14ac:dyDescent="0.35">
      <c r="B1422" s="129"/>
      <c r="C1422" s="129"/>
      <c r="D1422" s="69"/>
      <c r="E1422" s="70"/>
      <c r="F1422" s="71"/>
      <c r="G1422" s="71"/>
    </row>
    <row r="1423" spans="2:7" s="131" customFormat="1" ht="11.65" x14ac:dyDescent="0.35">
      <c r="B1423" s="129"/>
      <c r="C1423" s="129"/>
      <c r="D1423" s="69"/>
      <c r="E1423" s="70"/>
      <c r="F1423" s="71"/>
      <c r="G1423" s="71"/>
    </row>
    <row r="1424" spans="2:7" s="131" customFormat="1" ht="11.65" x14ac:dyDescent="0.35">
      <c r="B1424" s="129"/>
      <c r="C1424" s="129"/>
      <c r="D1424" s="69"/>
      <c r="E1424" s="70"/>
      <c r="F1424" s="71"/>
      <c r="G1424" s="71"/>
    </row>
    <row r="1425" spans="2:7" s="131" customFormat="1" ht="11.65" x14ac:dyDescent="0.35">
      <c r="B1425" s="129"/>
      <c r="C1425" s="129"/>
      <c r="D1425" s="69"/>
      <c r="E1425" s="70"/>
      <c r="F1425" s="71"/>
      <c r="G1425" s="71"/>
    </row>
    <row r="1426" spans="2:7" s="131" customFormat="1" ht="11.65" x14ac:dyDescent="0.35">
      <c r="B1426" s="129"/>
      <c r="C1426" s="129"/>
      <c r="D1426" s="69"/>
      <c r="E1426" s="70"/>
      <c r="F1426" s="71"/>
      <c r="G1426" s="71"/>
    </row>
    <row r="1427" spans="2:7" s="131" customFormat="1" ht="11.65" x14ac:dyDescent="0.35">
      <c r="B1427" s="129"/>
      <c r="C1427" s="129"/>
      <c r="D1427" s="69"/>
      <c r="E1427" s="70"/>
      <c r="F1427" s="71"/>
      <c r="G1427" s="71"/>
    </row>
    <row r="1428" spans="2:7" s="131" customFormat="1" ht="11.65" x14ac:dyDescent="0.35">
      <c r="B1428" s="129"/>
      <c r="C1428" s="129"/>
      <c r="D1428" s="69"/>
      <c r="E1428" s="70"/>
      <c r="F1428" s="71"/>
      <c r="G1428" s="71"/>
    </row>
    <row r="1429" spans="2:7" s="131" customFormat="1" ht="11.65" x14ac:dyDescent="0.35">
      <c r="B1429" s="129"/>
      <c r="C1429" s="129"/>
      <c r="D1429" s="69"/>
      <c r="E1429" s="70"/>
      <c r="F1429" s="71"/>
      <c r="G1429" s="71"/>
    </row>
    <row r="1430" spans="2:7" s="131" customFormat="1" ht="11.65" x14ac:dyDescent="0.35">
      <c r="B1430" s="129"/>
      <c r="C1430" s="129"/>
      <c r="D1430" s="69"/>
      <c r="E1430" s="70"/>
      <c r="F1430" s="71"/>
      <c r="G1430" s="71"/>
    </row>
    <row r="1431" spans="2:7" s="131" customFormat="1" ht="11.65" x14ac:dyDescent="0.35">
      <c r="B1431" s="129"/>
      <c r="C1431" s="129"/>
      <c r="D1431" s="69"/>
      <c r="E1431" s="70"/>
      <c r="F1431" s="71"/>
      <c r="G1431" s="71"/>
    </row>
    <row r="1432" spans="2:7" s="131" customFormat="1" ht="11.65" x14ac:dyDescent="0.35">
      <c r="B1432" s="129"/>
      <c r="C1432" s="129"/>
      <c r="D1432" s="69"/>
      <c r="E1432" s="70"/>
      <c r="F1432" s="71"/>
      <c r="G1432" s="71"/>
    </row>
    <row r="1433" spans="2:7" s="131" customFormat="1" ht="11.65" x14ac:dyDescent="0.35">
      <c r="B1433" s="129"/>
      <c r="C1433" s="129"/>
      <c r="D1433" s="69"/>
      <c r="E1433" s="70"/>
      <c r="F1433" s="71"/>
      <c r="G1433" s="71"/>
    </row>
    <row r="1434" spans="2:7" s="131" customFormat="1" ht="11.65" x14ac:dyDescent="0.35">
      <c r="B1434" s="129"/>
      <c r="C1434" s="129"/>
      <c r="D1434" s="69"/>
      <c r="E1434" s="70"/>
      <c r="F1434" s="71"/>
      <c r="G1434" s="71"/>
    </row>
    <row r="1435" spans="2:7" s="131" customFormat="1" ht="11.65" x14ac:dyDescent="0.35">
      <c r="B1435" s="129"/>
      <c r="C1435" s="129"/>
      <c r="D1435" s="69"/>
      <c r="E1435" s="70"/>
      <c r="F1435" s="71"/>
      <c r="G1435" s="71"/>
    </row>
    <row r="1436" spans="2:7" s="131" customFormat="1" ht="11.65" x14ac:dyDescent="0.35">
      <c r="B1436" s="129"/>
      <c r="C1436" s="129"/>
      <c r="D1436" s="69"/>
      <c r="E1436" s="70"/>
      <c r="F1436" s="71"/>
      <c r="G1436" s="71"/>
    </row>
    <row r="1437" spans="2:7" s="131" customFormat="1" ht="11.65" x14ac:dyDescent="0.35">
      <c r="B1437" s="129"/>
      <c r="C1437" s="129"/>
      <c r="D1437" s="69"/>
      <c r="E1437" s="70"/>
      <c r="F1437" s="71"/>
      <c r="G1437" s="71"/>
    </row>
    <row r="1438" spans="2:7" s="131" customFormat="1" ht="11.65" x14ac:dyDescent="0.35">
      <c r="B1438" s="129"/>
      <c r="C1438" s="129"/>
      <c r="D1438" s="69"/>
      <c r="E1438" s="70"/>
      <c r="F1438" s="71"/>
      <c r="G1438" s="71"/>
    </row>
    <row r="1439" spans="2:7" s="131" customFormat="1" ht="11.65" x14ac:dyDescent="0.35">
      <c r="B1439" s="129"/>
      <c r="C1439" s="129"/>
      <c r="D1439" s="69"/>
      <c r="E1439" s="70"/>
      <c r="F1439" s="71"/>
      <c r="G1439" s="71"/>
    </row>
    <row r="1440" spans="2:7" s="131" customFormat="1" ht="11.65" x14ac:dyDescent="0.35">
      <c r="B1440" s="129"/>
      <c r="C1440" s="129"/>
      <c r="D1440" s="69"/>
      <c r="E1440" s="70"/>
      <c r="F1440" s="71"/>
      <c r="G1440" s="71"/>
    </row>
    <row r="1441" spans="2:7" s="131" customFormat="1" ht="11.65" x14ac:dyDescent="0.35">
      <c r="B1441" s="129"/>
      <c r="C1441" s="129"/>
      <c r="D1441" s="69"/>
      <c r="E1441" s="70"/>
      <c r="F1441" s="71"/>
      <c r="G1441" s="71"/>
    </row>
    <row r="1442" spans="2:7" s="131" customFormat="1" ht="11.65" x14ac:dyDescent="0.35">
      <c r="B1442" s="129"/>
      <c r="C1442" s="129"/>
      <c r="D1442" s="69"/>
      <c r="E1442" s="70"/>
      <c r="F1442" s="71"/>
      <c r="G1442" s="71"/>
    </row>
    <row r="1443" spans="2:7" s="131" customFormat="1" ht="11.65" x14ac:dyDescent="0.35">
      <c r="B1443" s="129"/>
      <c r="C1443" s="129"/>
      <c r="D1443" s="69"/>
      <c r="E1443" s="70"/>
      <c r="F1443" s="71"/>
      <c r="G1443" s="71"/>
    </row>
    <row r="1444" spans="2:7" s="131" customFormat="1" ht="11.65" x14ac:dyDescent="0.35">
      <c r="B1444" s="129"/>
      <c r="C1444" s="129"/>
      <c r="D1444" s="69"/>
      <c r="E1444" s="70"/>
      <c r="F1444" s="71"/>
      <c r="G1444" s="71"/>
    </row>
    <row r="1445" spans="2:7" s="131" customFormat="1" ht="11.65" x14ac:dyDescent="0.35">
      <c r="B1445" s="129"/>
      <c r="C1445" s="129"/>
      <c r="D1445" s="69"/>
      <c r="E1445" s="70"/>
      <c r="F1445" s="71"/>
      <c r="G1445" s="71"/>
    </row>
    <row r="1446" spans="2:7" s="131" customFormat="1" ht="11.65" x14ac:dyDescent="0.35">
      <c r="B1446" s="129"/>
      <c r="C1446" s="129"/>
      <c r="D1446" s="69"/>
      <c r="E1446" s="70"/>
      <c r="F1446" s="71"/>
      <c r="G1446" s="71"/>
    </row>
    <row r="1447" spans="2:7" s="131" customFormat="1" ht="11.65" x14ac:dyDescent="0.35">
      <c r="B1447" s="129"/>
      <c r="C1447" s="129"/>
      <c r="D1447" s="69"/>
      <c r="E1447" s="70"/>
      <c r="F1447" s="71"/>
      <c r="G1447" s="71"/>
    </row>
    <row r="1448" spans="2:7" s="131" customFormat="1" ht="11.65" x14ac:dyDescent="0.35">
      <c r="B1448" s="129"/>
      <c r="C1448" s="129"/>
      <c r="D1448" s="69"/>
      <c r="E1448" s="70"/>
      <c r="F1448" s="71"/>
      <c r="G1448" s="71"/>
    </row>
    <row r="1449" spans="2:7" s="131" customFormat="1" ht="11.65" x14ac:dyDescent="0.35">
      <c r="B1449" s="129"/>
      <c r="C1449" s="129"/>
      <c r="D1449" s="69"/>
      <c r="E1449" s="70"/>
      <c r="F1449" s="71"/>
      <c r="G1449" s="71"/>
    </row>
    <row r="1450" spans="2:7" s="131" customFormat="1" ht="11.65" x14ac:dyDescent="0.35">
      <c r="B1450" s="129"/>
      <c r="C1450" s="129"/>
      <c r="D1450" s="69"/>
      <c r="E1450" s="70"/>
      <c r="F1450" s="71"/>
      <c r="G1450" s="71"/>
    </row>
    <row r="1451" spans="2:7" s="131" customFormat="1" ht="11.65" x14ac:dyDescent="0.35">
      <c r="B1451" s="129"/>
      <c r="C1451" s="129"/>
      <c r="D1451" s="69"/>
      <c r="E1451" s="70"/>
      <c r="F1451" s="71"/>
      <c r="G1451" s="71"/>
    </row>
    <row r="1452" spans="2:7" s="131" customFormat="1" ht="11.65" x14ac:dyDescent="0.35">
      <c r="B1452" s="129"/>
      <c r="C1452" s="129"/>
      <c r="D1452" s="69"/>
      <c r="E1452" s="70"/>
      <c r="F1452" s="71"/>
      <c r="G1452" s="71"/>
    </row>
    <row r="1453" spans="2:7" s="131" customFormat="1" ht="11.65" x14ac:dyDescent="0.35">
      <c r="B1453" s="129"/>
      <c r="C1453" s="129"/>
      <c r="D1453" s="69"/>
      <c r="E1453" s="70"/>
      <c r="F1453" s="71"/>
      <c r="G1453" s="71"/>
    </row>
    <row r="1454" spans="2:7" s="131" customFormat="1" ht="11.65" x14ac:dyDescent="0.35">
      <c r="B1454" s="129"/>
      <c r="C1454" s="129"/>
      <c r="D1454" s="69"/>
      <c r="E1454" s="70"/>
      <c r="F1454" s="71"/>
      <c r="G1454" s="71"/>
    </row>
    <row r="1455" spans="2:7" s="131" customFormat="1" ht="11.65" x14ac:dyDescent="0.35">
      <c r="B1455" s="129"/>
      <c r="C1455" s="129"/>
      <c r="D1455" s="69"/>
      <c r="E1455" s="70"/>
      <c r="F1455" s="71"/>
      <c r="G1455" s="71"/>
    </row>
    <row r="1456" spans="2:7" s="131" customFormat="1" ht="11.65" x14ac:dyDescent="0.35">
      <c r="B1456" s="129"/>
      <c r="C1456" s="129"/>
      <c r="D1456" s="69"/>
      <c r="E1456" s="70"/>
      <c r="F1456" s="71"/>
      <c r="G1456" s="71"/>
    </row>
    <row r="1457" spans="2:7" s="131" customFormat="1" ht="11.65" x14ac:dyDescent="0.35">
      <c r="B1457" s="129"/>
      <c r="C1457" s="129"/>
      <c r="D1457" s="69"/>
      <c r="E1457" s="70"/>
      <c r="F1457" s="71"/>
      <c r="G1457" s="71"/>
    </row>
    <row r="1458" spans="2:7" s="131" customFormat="1" ht="11.65" x14ac:dyDescent="0.35">
      <c r="B1458" s="129"/>
      <c r="C1458" s="129"/>
      <c r="D1458" s="69"/>
      <c r="E1458" s="70"/>
      <c r="F1458" s="71"/>
      <c r="G1458" s="71"/>
    </row>
    <row r="1459" spans="2:7" s="131" customFormat="1" ht="11.65" x14ac:dyDescent="0.35">
      <c r="B1459" s="129"/>
      <c r="C1459" s="129"/>
      <c r="D1459" s="69"/>
      <c r="E1459" s="70"/>
      <c r="F1459" s="71"/>
      <c r="G1459" s="71"/>
    </row>
    <row r="1460" spans="2:7" s="131" customFormat="1" ht="11.65" x14ac:dyDescent="0.35">
      <c r="B1460" s="129"/>
      <c r="C1460" s="129"/>
      <c r="D1460" s="69"/>
      <c r="E1460" s="70"/>
      <c r="F1460" s="71"/>
      <c r="G1460" s="71"/>
    </row>
    <row r="1461" spans="2:7" s="131" customFormat="1" ht="11.65" x14ac:dyDescent="0.35">
      <c r="B1461" s="129"/>
      <c r="C1461" s="129"/>
      <c r="D1461" s="69"/>
      <c r="E1461" s="70"/>
      <c r="F1461" s="71"/>
      <c r="G1461" s="71"/>
    </row>
    <row r="1462" spans="2:7" s="131" customFormat="1" ht="11.65" x14ac:dyDescent="0.35">
      <c r="B1462" s="129"/>
      <c r="C1462" s="129"/>
      <c r="D1462" s="69"/>
      <c r="E1462" s="70"/>
      <c r="F1462" s="71"/>
      <c r="G1462" s="71"/>
    </row>
    <row r="1463" spans="2:7" s="131" customFormat="1" ht="11.65" x14ac:dyDescent="0.35">
      <c r="B1463" s="129"/>
      <c r="C1463" s="129"/>
      <c r="D1463" s="69"/>
      <c r="E1463" s="70"/>
      <c r="F1463" s="71"/>
      <c r="G1463" s="71"/>
    </row>
    <row r="1464" spans="2:7" s="131" customFormat="1" ht="11.65" x14ac:dyDescent="0.35">
      <c r="B1464" s="129"/>
      <c r="C1464" s="129"/>
      <c r="D1464" s="69"/>
      <c r="E1464" s="70"/>
      <c r="F1464" s="71"/>
      <c r="G1464" s="71"/>
    </row>
    <row r="1465" spans="2:7" s="131" customFormat="1" ht="11.65" x14ac:dyDescent="0.35">
      <c r="B1465" s="129"/>
      <c r="C1465" s="129"/>
      <c r="D1465" s="69"/>
      <c r="E1465" s="70"/>
      <c r="F1465" s="71"/>
      <c r="G1465" s="71"/>
    </row>
    <row r="1466" spans="2:7" s="131" customFormat="1" ht="11.65" x14ac:dyDescent="0.35">
      <c r="B1466" s="129"/>
      <c r="C1466" s="129"/>
      <c r="D1466" s="69"/>
      <c r="E1466" s="70"/>
      <c r="F1466" s="71"/>
      <c r="G1466" s="71"/>
    </row>
    <row r="1467" spans="2:7" s="131" customFormat="1" ht="11.65" x14ac:dyDescent="0.35">
      <c r="B1467" s="129"/>
      <c r="C1467" s="129"/>
      <c r="D1467" s="69"/>
      <c r="E1467" s="70"/>
      <c r="F1467" s="71"/>
      <c r="G1467" s="71"/>
    </row>
    <row r="1468" spans="2:7" s="131" customFormat="1" ht="11.65" x14ac:dyDescent="0.35">
      <c r="B1468" s="129"/>
      <c r="C1468" s="129"/>
      <c r="D1468" s="69"/>
      <c r="E1468" s="70"/>
      <c r="F1468" s="71"/>
      <c r="G1468" s="71"/>
    </row>
    <row r="1469" spans="2:7" s="131" customFormat="1" ht="11.65" x14ac:dyDescent="0.35">
      <c r="B1469" s="129"/>
      <c r="C1469" s="129"/>
      <c r="D1469" s="69"/>
      <c r="E1469" s="70"/>
      <c r="F1469" s="71"/>
      <c r="G1469" s="71"/>
    </row>
    <row r="1470" spans="2:7" s="131" customFormat="1" ht="11.65" x14ac:dyDescent="0.35">
      <c r="B1470" s="129"/>
      <c r="C1470" s="129"/>
      <c r="D1470" s="69"/>
      <c r="E1470" s="70"/>
      <c r="F1470" s="71"/>
      <c r="G1470" s="71"/>
    </row>
    <row r="1471" spans="2:7" s="131" customFormat="1" ht="11.65" x14ac:dyDescent="0.35">
      <c r="B1471" s="129"/>
      <c r="C1471" s="129"/>
      <c r="D1471" s="69"/>
      <c r="E1471" s="70"/>
      <c r="F1471" s="71"/>
      <c r="G1471" s="71"/>
    </row>
    <row r="1472" spans="2:7" s="131" customFormat="1" ht="11.65" x14ac:dyDescent="0.35">
      <c r="B1472" s="129"/>
      <c r="C1472" s="129"/>
      <c r="D1472" s="69"/>
      <c r="E1472" s="70"/>
      <c r="F1472" s="71"/>
      <c r="G1472" s="71"/>
    </row>
    <row r="1473" spans="2:7" s="131" customFormat="1" ht="11.65" x14ac:dyDescent="0.35">
      <c r="B1473" s="129"/>
      <c r="C1473" s="129"/>
      <c r="D1473" s="69"/>
      <c r="E1473" s="70"/>
      <c r="F1473" s="71"/>
      <c r="G1473" s="71"/>
    </row>
    <row r="1474" spans="2:7" s="131" customFormat="1" ht="11.65" x14ac:dyDescent="0.35">
      <c r="B1474" s="129"/>
      <c r="C1474" s="129"/>
      <c r="D1474" s="69"/>
      <c r="E1474" s="70"/>
      <c r="F1474" s="71"/>
      <c r="G1474" s="71"/>
    </row>
    <row r="1475" spans="2:7" s="131" customFormat="1" ht="11.65" x14ac:dyDescent="0.35">
      <c r="B1475" s="129"/>
      <c r="C1475" s="129"/>
      <c r="D1475" s="69"/>
      <c r="E1475" s="70"/>
      <c r="F1475" s="71"/>
      <c r="G1475" s="71"/>
    </row>
    <row r="1476" spans="2:7" s="131" customFormat="1" ht="11.65" x14ac:dyDescent="0.35">
      <c r="B1476" s="129"/>
      <c r="C1476" s="129"/>
      <c r="D1476" s="69"/>
      <c r="E1476" s="70"/>
      <c r="F1476" s="71"/>
      <c r="G1476" s="71"/>
    </row>
    <row r="1477" spans="2:7" s="131" customFormat="1" ht="11.65" x14ac:dyDescent="0.35">
      <c r="B1477" s="129"/>
      <c r="C1477" s="129"/>
      <c r="D1477" s="69"/>
      <c r="E1477" s="70"/>
      <c r="F1477" s="71"/>
      <c r="G1477" s="71"/>
    </row>
    <row r="1478" spans="2:7" s="131" customFormat="1" ht="11.65" x14ac:dyDescent="0.35">
      <c r="B1478" s="129"/>
      <c r="C1478" s="129"/>
      <c r="D1478" s="69"/>
      <c r="E1478" s="70"/>
      <c r="F1478" s="71"/>
      <c r="G1478" s="71"/>
    </row>
    <row r="1479" spans="2:7" s="131" customFormat="1" ht="11.65" x14ac:dyDescent="0.35">
      <c r="B1479" s="129"/>
      <c r="C1479" s="129"/>
      <c r="D1479" s="69"/>
      <c r="E1479" s="70"/>
      <c r="F1479" s="71"/>
      <c r="G1479" s="71"/>
    </row>
    <row r="1480" spans="2:7" s="131" customFormat="1" ht="11.65" x14ac:dyDescent="0.35">
      <c r="B1480" s="129"/>
      <c r="C1480" s="129"/>
      <c r="D1480" s="69"/>
      <c r="E1480" s="70"/>
      <c r="F1480" s="71"/>
      <c r="G1480" s="71"/>
    </row>
    <row r="1481" spans="2:7" s="131" customFormat="1" ht="11.65" x14ac:dyDescent="0.35">
      <c r="B1481" s="129"/>
      <c r="C1481" s="129"/>
      <c r="D1481" s="69"/>
      <c r="E1481" s="70"/>
      <c r="F1481" s="71"/>
      <c r="G1481" s="71"/>
    </row>
    <row r="1482" spans="2:7" s="131" customFormat="1" ht="11.65" x14ac:dyDescent="0.35">
      <c r="B1482" s="129"/>
      <c r="C1482" s="129"/>
      <c r="D1482" s="69"/>
      <c r="E1482" s="70"/>
      <c r="F1482" s="71"/>
      <c r="G1482" s="71"/>
    </row>
    <row r="1483" spans="2:7" s="131" customFormat="1" ht="11.65" x14ac:dyDescent="0.35">
      <c r="B1483" s="129"/>
      <c r="C1483" s="129"/>
      <c r="D1483" s="69"/>
      <c r="E1483" s="70"/>
      <c r="F1483" s="71"/>
      <c r="G1483" s="71"/>
    </row>
    <row r="1484" spans="2:7" s="131" customFormat="1" ht="11.65" x14ac:dyDescent="0.35">
      <c r="B1484" s="129"/>
      <c r="C1484" s="129"/>
      <c r="D1484" s="69"/>
      <c r="E1484" s="70"/>
      <c r="F1484" s="71"/>
      <c r="G1484" s="71"/>
    </row>
    <row r="1485" spans="2:7" s="131" customFormat="1" ht="11.65" x14ac:dyDescent="0.35">
      <c r="B1485" s="129"/>
      <c r="C1485" s="129"/>
      <c r="D1485" s="69"/>
      <c r="E1485" s="70"/>
      <c r="F1485" s="71"/>
      <c r="G1485" s="71"/>
    </row>
    <row r="1486" spans="2:7" s="131" customFormat="1" ht="11.65" x14ac:dyDescent="0.35">
      <c r="B1486" s="129"/>
      <c r="C1486" s="129"/>
      <c r="D1486" s="69"/>
      <c r="E1486" s="70"/>
      <c r="F1486" s="71"/>
      <c r="G1486" s="71"/>
    </row>
    <row r="1487" spans="2:7" s="131" customFormat="1" ht="11.65" x14ac:dyDescent="0.35">
      <c r="B1487" s="129"/>
      <c r="C1487" s="129"/>
      <c r="D1487" s="69"/>
      <c r="E1487" s="70"/>
      <c r="F1487" s="71"/>
      <c r="G1487" s="71"/>
    </row>
    <row r="1488" spans="2:7" s="131" customFormat="1" ht="11.65" x14ac:dyDescent="0.35">
      <c r="B1488" s="129"/>
      <c r="C1488" s="129"/>
      <c r="D1488" s="69"/>
      <c r="E1488" s="70"/>
      <c r="F1488" s="71"/>
      <c r="G1488" s="71"/>
    </row>
    <row r="1489" spans="2:7" s="131" customFormat="1" ht="11.65" x14ac:dyDescent="0.35">
      <c r="B1489" s="129"/>
      <c r="C1489" s="129"/>
      <c r="D1489" s="69"/>
      <c r="E1489" s="70"/>
      <c r="F1489" s="71"/>
      <c r="G1489" s="71"/>
    </row>
    <row r="1490" spans="2:7" s="131" customFormat="1" ht="11.65" x14ac:dyDescent="0.35">
      <c r="B1490" s="129"/>
      <c r="C1490" s="129"/>
      <c r="D1490" s="69"/>
      <c r="E1490" s="70"/>
      <c r="F1490" s="71"/>
      <c r="G1490" s="71"/>
    </row>
    <row r="1491" spans="2:7" s="131" customFormat="1" ht="11.65" x14ac:dyDescent="0.35">
      <c r="B1491" s="129"/>
      <c r="C1491" s="129"/>
      <c r="D1491" s="69"/>
      <c r="E1491" s="70"/>
      <c r="F1491" s="71"/>
      <c r="G1491" s="71"/>
    </row>
    <row r="1492" spans="2:7" s="131" customFormat="1" ht="11.65" x14ac:dyDescent="0.35">
      <c r="B1492" s="129"/>
      <c r="C1492" s="129"/>
      <c r="D1492" s="69"/>
      <c r="E1492" s="70"/>
      <c r="F1492" s="71"/>
      <c r="G1492" s="71"/>
    </row>
    <row r="1493" spans="2:7" s="131" customFormat="1" ht="11.65" x14ac:dyDescent="0.35">
      <c r="B1493" s="129"/>
      <c r="C1493" s="129"/>
      <c r="D1493" s="69"/>
      <c r="E1493" s="70"/>
      <c r="F1493" s="71"/>
      <c r="G1493" s="71"/>
    </row>
    <row r="1494" spans="2:7" s="131" customFormat="1" ht="11.65" x14ac:dyDescent="0.35">
      <c r="B1494" s="129"/>
      <c r="C1494" s="129"/>
      <c r="D1494" s="69"/>
      <c r="E1494" s="70"/>
      <c r="F1494" s="71"/>
      <c r="G1494" s="71"/>
    </row>
    <row r="1495" spans="2:7" s="131" customFormat="1" ht="11.65" x14ac:dyDescent="0.35">
      <c r="B1495" s="129"/>
      <c r="C1495" s="129"/>
      <c r="D1495" s="69"/>
      <c r="E1495" s="70"/>
      <c r="F1495" s="71"/>
      <c r="G1495" s="71"/>
    </row>
    <row r="1496" spans="2:7" s="131" customFormat="1" ht="11.65" x14ac:dyDescent="0.35">
      <c r="B1496" s="129"/>
      <c r="C1496" s="129"/>
      <c r="D1496" s="69"/>
      <c r="E1496" s="70"/>
      <c r="F1496" s="71"/>
      <c r="G1496" s="71"/>
    </row>
    <row r="1497" spans="2:7" s="131" customFormat="1" ht="11.65" x14ac:dyDescent="0.35">
      <c r="B1497" s="129"/>
      <c r="C1497" s="129"/>
      <c r="D1497" s="69"/>
      <c r="E1497" s="70"/>
      <c r="F1497" s="71"/>
      <c r="G1497" s="71"/>
    </row>
    <row r="1498" spans="2:7" s="131" customFormat="1" ht="11.65" x14ac:dyDescent="0.35">
      <c r="B1498" s="129"/>
      <c r="C1498" s="129"/>
      <c r="D1498" s="69"/>
      <c r="E1498" s="70"/>
      <c r="F1498" s="71"/>
      <c r="G1498" s="71"/>
    </row>
    <row r="1499" spans="2:7" s="131" customFormat="1" ht="11.65" x14ac:dyDescent="0.35">
      <c r="B1499" s="129"/>
      <c r="C1499" s="129"/>
      <c r="D1499" s="69"/>
      <c r="E1499" s="70"/>
      <c r="F1499" s="71"/>
      <c r="G1499" s="71"/>
    </row>
    <row r="1500" spans="2:7" s="131" customFormat="1" ht="11.65" x14ac:dyDescent="0.35">
      <c r="B1500" s="129"/>
      <c r="C1500" s="129"/>
      <c r="D1500" s="69"/>
      <c r="E1500" s="70"/>
      <c r="F1500" s="71"/>
      <c r="G1500" s="71"/>
    </row>
    <row r="1501" spans="2:7" s="131" customFormat="1" ht="11.65" x14ac:dyDescent="0.35">
      <c r="B1501" s="129"/>
      <c r="C1501" s="129"/>
      <c r="D1501" s="69"/>
      <c r="E1501" s="70"/>
      <c r="F1501" s="71"/>
      <c r="G1501" s="71"/>
    </row>
    <row r="1502" spans="2:7" s="131" customFormat="1" ht="11.65" x14ac:dyDescent="0.35">
      <c r="B1502" s="129"/>
      <c r="C1502" s="129"/>
      <c r="D1502" s="69"/>
      <c r="E1502" s="70"/>
      <c r="F1502" s="71"/>
      <c r="G1502" s="71"/>
    </row>
    <row r="1503" spans="2:7" s="131" customFormat="1" ht="11.65" x14ac:dyDescent="0.35">
      <c r="B1503" s="129"/>
      <c r="C1503" s="129"/>
      <c r="D1503" s="69"/>
      <c r="E1503" s="70"/>
      <c r="F1503" s="71"/>
      <c r="G1503" s="71"/>
    </row>
    <row r="1504" spans="2:7" s="131" customFormat="1" ht="11.65" x14ac:dyDescent="0.35">
      <c r="B1504" s="129"/>
      <c r="C1504" s="129"/>
      <c r="D1504" s="69"/>
      <c r="E1504" s="70"/>
      <c r="F1504" s="71"/>
      <c r="G1504" s="71"/>
    </row>
    <row r="1505" spans="2:7" s="131" customFormat="1" ht="11.65" x14ac:dyDescent="0.35">
      <c r="B1505" s="129"/>
      <c r="C1505" s="129"/>
      <c r="D1505" s="69"/>
      <c r="E1505" s="70"/>
      <c r="F1505" s="71"/>
      <c r="G1505" s="71"/>
    </row>
    <row r="1506" spans="2:7" s="131" customFormat="1" ht="11.65" x14ac:dyDescent="0.35">
      <c r="B1506" s="129"/>
      <c r="C1506" s="129"/>
      <c r="D1506" s="69"/>
      <c r="E1506" s="70"/>
      <c r="F1506" s="71"/>
      <c r="G1506" s="71"/>
    </row>
    <row r="1507" spans="2:7" s="131" customFormat="1" ht="11.65" x14ac:dyDescent="0.35">
      <c r="B1507" s="129"/>
      <c r="C1507" s="129"/>
      <c r="D1507" s="69"/>
      <c r="E1507" s="70"/>
      <c r="F1507" s="71"/>
      <c r="G1507" s="71"/>
    </row>
    <row r="1508" spans="2:7" s="131" customFormat="1" ht="11.65" x14ac:dyDescent="0.35">
      <c r="B1508" s="129"/>
      <c r="C1508" s="129"/>
      <c r="D1508" s="69"/>
      <c r="E1508" s="70"/>
      <c r="F1508" s="71"/>
      <c r="G1508" s="71"/>
    </row>
    <row r="1509" spans="2:7" s="131" customFormat="1" ht="11.65" x14ac:dyDescent="0.35">
      <c r="B1509" s="129"/>
      <c r="C1509" s="129"/>
      <c r="D1509" s="69"/>
      <c r="E1509" s="70"/>
      <c r="F1509" s="71"/>
      <c r="G1509" s="71"/>
    </row>
    <row r="1510" spans="2:7" s="131" customFormat="1" ht="11.65" x14ac:dyDescent="0.35">
      <c r="B1510" s="129"/>
      <c r="C1510" s="129"/>
      <c r="D1510" s="69"/>
      <c r="E1510" s="70"/>
      <c r="F1510" s="71"/>
      <c r="G1510" s="71"/>
    </row>
    <row r="1511" spans="2:7" s="131" customFormat="1" ht="11.65" x14ac:dyDescent="0.35">
      <c r="B1511" s="129"/>
      <c r="C1511" s="129"/>
      <c r="D1511" s="69"/>
      <c r="E1511" s="70"/>
      <c r="F1511" s="71"/>
      <c r="G1511" s="71"/>
    </row>
    <row r="1512" spans="2:7" s="131" customFormat="1" ht="11.65" x14ac:dyDescent="0.35">
      <c r="B1512" s="129"/>
      <c r="C1512" s="129"/>
      <c r="D1512" s="69"/>
      <c r="E1512" s="70"/>
      <c r="F1512" s="71"/>
      <c r="G1512" s="71"/>
    </row>
    <row r="1513" spans="2:7" s="131" customFormat="1" ht="11.65" x14ac:dyDescent="0.35">
      <c r="B1513" s="129"/>
      <c r="C1513" s="129"/>
      <c r="D1513" s="69"/>
      <c r="E1513" s="70"/>
      <c r="F1513" s="71"/>
      <c r="G1513" s="71"/>
    </row>
    <row r="1514" spans="2:7" s="131" customFormat="1" ht="11.65" x14ac:dyDescent="0.35">
      <c r="B1514" s="129"/>
      <c r="C1514" s="129"/>
      <c r="D1514" s="69"/>
      <c r="E1514" s="70"/>
      <c r="F1514" s="71"/>
      <c r="G1514" s="71"/>
    </row>
    <row r="1515" spans="2:7" s="131" customFormat="1" ht="11.65" x14ac:dyDescent="0.35">
      <c r="B1515" s="129"/>
      <c r="C1515" s="129"/>
      <c r="D1515" s="69"/>
      <c r="E1515" s="70"/>
      <c r="F1515" s="71"/>
      <c r="G1515" s="71"/>
    </row>
    <row r="1516" spans="2:7" s="131" customFormat="1" ht="11.65" x14ac:dyDescent="0.35">
      <c r="B1516" s="129"/>
      <c r="C1516" s="129"/>
      <c r="D1516" s="69"/>
      <c r="E1516" s="70"/>
      <c r="F1516" s="71"/>
      <c r="G1516" s="71"/>
    </row>
    <row r="1517" spans="2:7" s="131" customFormat="1" ht="11.65" x14ac:dyDescent="0.35">
      <c r="B1517" s="129"/>
      <c r="C1517" s="129"/>
      <c r="D1517" s="69"/>
      <c r="E1517" s="70"/>
      <c r="F1517" s="71"/>
      <c r="G1517" s="71"/>
    </row>
    <row r="1518" spans="2:7" s="131" customFormat="1" ht="11.65" x14ac:dyDescent="0.35">
      <c r="B1518" s="129"/>
      <c r="C1518" s="129"/>
      <c r="D1518" s="69"/>
      <c r="E1518" s="70"/>
      <c r="F1518" s="71"/>
      <c r="G1518" s="71"/>
    </row>
    <row r="1519" spans="2:7" s="131" customFormat="1" ht="11.65" x14ac:dyDescent="0.35">
      <c r="B1519" s="129"/>
      <c r="C1519" s="129"/>
      <c r="D1519" s="69"/>
      <c r="E1519" s="70"/>
      <c r="F1519" s="71"/>
      <c r="G1519" s="71"/>
    </row>
    <row r="1520" spans="2:7" s="131" customFormat="1" ht="11.65" x14ac:dyDescent="0.35">
      <c r="B1520" s="129"/>
      <c r="C1520" s="129"/>
      <c r="D1520" s="69"/>
      <c r="E1520" s="70"/>
      <c r="F1520" s="71"/>
      <c r="G1520" s="71"/>
    </row>
    <row r="1521" spans="2:7" s="131" customFormat="1" ht="11.65" x14ac:dyDescent="0.35">
      <c r="B1521" s="129"/>
      <c r="C1521" s="129"/>
      <c r="D1521" s="69"/>
      <c r="E1521" s="70"/>
      <c r="F1521" s="71"/>
      <c r="G1521" s="71"/>
    </row>
    <row r="1522" spans="2:7" s="131" customFormat="1" ht="11.65" x14ac:dyDescent="0.35">
      <c r="B1522" s="129"/>
      <c r="C1522" s="129"/>
      <c r="D1522" s="69"/>
      <c r="E1522" s="70"/>
      <c r="F1522" s="71"/>
      <c r="G1522" s="71"/>
    </row>
    <row r="1523" spans="2:7" s="131" customFormat="1" ht="11.65" x14ac:dyDescent="0.35">
      <c r="B1523" s="129"/>
      <c r="C1523" s="129"/>
      <c r="D1523" s="69"/>
      <c r="E1523" s="70"/>
      <c r="F1523" s="71"/>
      <c r="G1523" s="71"/>
    </row>
    <row r="1524" spans="2:7" s="131" customFormat="1" ht="11.65" x14ac:dyDescent="0.35">
      <c r="B1524" s="129"/>
      <c r="C1524" s="129"/>
      <c r="D1524" s="69"/>
      <c r="E1524" s="70"/>
      <c r="F1524" s="71"/>
      <c r="G1524" s="71"/>
    </row>
    <row r="1525" spans="2:7" s="131" customFormat="1" ht="11.65" x14ac:dyDescent="0.35">
      <c r="B1525" s="129"/>
      <c r="C1525" s="129"/>
      <c r="D1525" s="69"/>
      <c r="E1525" s="70"/>
      <c r="F1525" s="71"/>
      <c r="G1525" s="71"/>
    </row>
    <row r="1526" spans="2:7" s="131" customFormat="1" ht="11.65" x14ac:dyDescent="0.35">
      <c r="B1526" s="129"/>
      <c r="C1526" s="129"/>
      <c r="D1526" s="69"/>
      <c r="E1526" s="70"/>
      <c r="F1526" s="71"/>
      <c r="G1526" s="71"/>
    </row>
    <row r="1527" spans="2:7" s="131" customFormat="1" ht="11.65" x14ac:dyDescent="0.35">
      <c r="B1527" s="129"/>
      <c r="C1527" s="129"/>
      <c r="D1527" s="69"/>
      <c r="E1527" s="70"/>
      <c r="F1527" s="71"/>
      <c r="G1527" s="71"/>
    </row>
    <row r="1528" spans="2:7" s="131" customFormat="1" ht="11.65" x14ac:dyDescent="0.35">
      <c r="B1528" s="129"/>
      <c r="C1528" s="129"/>
      <c r="D1528" s="69"/>
      <c r="E1528" s="70"/>
      <c r="F1528" s="71"/>
      <c r="G1528" s="71"/>
    </row>
    <row r="1529" spans="2:7" s="131" customFormat="1" ht="11.65" x14ac:dyDescent="0.35">
      <c r="B1529" s="129"/>
      <c r="C1529" s="129"/>
      <c r="D1529" s="69"/>
      <c r="E1529" s="70"/>
      <c r="F1529" s="71"/>
      <c r="G1529" s="71"/>
    </row>
    <row r="1530" spans="2:7" s="131" customFormat="1" ht="11.65" x14ac:dyDescent="0.35">
      <c r="B1530" s="129"/>
      <c r="C1530" s="129"/>
      <c r="D1530" s="69"/>
      <c r="E1530" s="70"/>
      <c r="F1530" s="71"/>
      <c r="G1530" s="71"/>
    </row>
    <row r="1531" spans="2:7" s="131" customFormat="1" ht="11.65" x14ac:dyDescent="0.35">
      <c r="B1531" s="129"/>
      <c r="C1531" s="129"/>
      <c r="D1531" s="69"/>
      <c r="E1531" s="70"/>
      <c r="F1531" s="71"/>
      <c r="G1531" s="71"/>
    </row>
    <row r="1532" spans="2:7" s="131" customFormat="1" ht="11.65" x14ac:dyDescent="0.35">
      <c r="B1532" s="129"/>
      <c r="C1532" s="129"/>
      <c r="D1532" s="69"/>
      <c r="E1532" s="70"/>
      <c r="F1532" s="71"/>
      <c r="G1532" s="71"/>
    </row>
    <row r="1533" spans="2:7" s="131" customFormat="1" ht="11.65" x14ac:dyDescent="0.35">
      <c r="B1533" s="129"/>
      <c r="C1533" s="129"/>
      <c r="D1533" s="69"/>
      <c r="E1533" s="70"/>
      <c r="F1533" s="71"/>
      <c r="G1533" s="71"/>
    </row>
    <row r="1534" spans="2:7" s="131" customFormat="1" ht="11.65" x14ac:dyDescent="0.35">
      <c r="B1534" s="129"/>
      <c r="C1534" s="129"/>
      <c r="D1534" s="69"/>
      <c r="E1534" s="70"/>
      <c r="F1534" s="71"/>
      <c r="G1534" s="71"/>
    </row>
    <row r="1535" spans="2:7" s="131" customFormat="1" ht="11.65" x14ac:dyDescent="0.35">
      <c r="B1535" s="129"/>
      <c r="C1535" s="129"/>
      <c r="D1535" s="69"/>
      <c r="E1535" s="70"/>
      <c r="F1535" s="71"/>
      <c r="G1535" s="71"/>
    </row>
    <row r="1536" spans="2:7" s="131" customFormat="1" ht="11.65" x14ac:dyDescent="0.35">
      <c r="B1536" s="129"/>
      <c r="C1536" s="129"/>
      <c r="D1536" s="69"/>
      <c r="E1536" s="70"/>
      <c r="F1536" s="71"/>
      <c r="G1536" s="71"/>
    </row>
    <row r="1537" spans="2:7" s="131" customFormat="1" ht="11.65" x14ac:dyDescent="0.35">
      <c r="B1537" s="129"/>
      <c r="C1537" s="129"/>
      <c r="D1537" s="69"/>
      <c r="E1537" s="70"/>
      <c r="F1537" s="71"/>
      <c r="G1537" s="71"/>
    </row>
    <row r="1538" spans="2:7" s="131" customFormat="1" ht="11.65" x14ac:dyDescent="0.35">
      <c r="B1538" s="129"/>
      <c r="C1538" s="129"/>
      <c r="D1538" s="69"/>
      <c r="E1538" s="70"/>
      <c r="F1538" s="71"/>
      <c r="G1538" s="71"/>
    </row>
    <row r="1539" spans="2:7" s="131" customFormat="1" ht="11.65" x14ac:dyDescent="0.35">
      <c r="B1539" s="129"/>
      <c r="C1539" s="129"/>
      <c r="D1539" s="69"/>
      <c r="E1539" s="70"/>
      <c r="F1539" s="71"/>
      <c r="G1539" s="71"/>
    </row>
    <row r="1540" spans="2:7" s="131" customFormat="1" ht="11.65" x14ac:dyDescent="0.35">
      <c r="B1540" s="129"/>
      <c r="C1540" s="129"/>
      <c r="D1540" s="69"/>
      <c r="E1540" s="70"/>
      <c r="F1540" s="71"/>
      <c r="G1540" s="71"/>
    </row>
    <row r="1541" spans="2:7" s="131" customFormat="1" ht="11.65" x14ac:dyDescent="0.35">
      <c r="B1541" s="129"/>
      <c r="C1541" s="129"/>
      <c r="D1541" s="69"/>
      <c r="E1541" s="70"/>
      <c r="F1541" s="71"/>
      <c r="G1541" s="71"/>
    </row>
    <row r="1542" spans="2:7" s="131" customFormat="1" ht="11.65" x14ac:dyDescent="0.35">
      <c r="B1542" s="129"/>
      <c r="C1542" s="129"/>
      <c r="D1542" s="69"/>
      <c r="E1542" s="70"/>
      <c r="F1542" s="71"/>
      <c r="G1542" s="71"/>
    </row>
    <row r="1543" spans="2:7" s="131" customFormat="1" ht="11.65" x14ac:dyDescent="0.35">
      <c r="B1543" s="129"/>
      <c r="C1543" s="129"/>
      <c r="D1543" s="69"/>
      <c r="E1543" s="70"/>
      <c r="F1543" s="71"/>
      <c r="G1543" s="71"/>
    </row>
    <row r="1544" spans="2:7" s="131" customFormat="1" ht="11.65" x14ac:dyDescent="0.35">
      <c r="B1544" s="129"/>
      <c r="C1544" s="129"/>
      <c r="D1544" s="69"/>
      <c r="E1544" s="70"/>
      <c r="F1544" s="71"/>
      <c r="G1544" s="71"/>
    </row>
    <row r="1545" spans="2:7" s="131" customFormat="1" ht="11.65" x14ac:dyDescent="0.35">
      <c r="B1545" s="129"/>
      <c r="C1545" s="129"/>
      <c r="D1545" s="69"/>
      <c r="E1545" s="70"/>
      <c r="F1545" s="71"/>
      <c r="G1545" s="71"/>
    </row>
    <row r="1546" spans="2:7" s="131" customFormat="1" ht="11.65" x14ac:dyDescent="0.35">
      <c r="B1546" s="129"/>
      <c r="C1546" s="129"/>
      <c r="D1546" s="69"/>
      <c r="E1546" s="70"/>
      <c r="F1546" s="71"/>
      <c r="G1546" s="71"/>
    </row>
    <row r="1547" spans="2:7" s="131" customFormat="1" ht="11.65" x14ac:dyDescent="0.35">
      <c r="B1547" s="129"/>
      <c r="C1547" s="129"/>
      <c r="D1547" s="69"/>
      <c r="E1547" s="70"/>
      <c r="F1547" s="71"/>
      <c r="G1547" s="71"/>
    </row>
    <row r="1548" spans="2:7" s="131" customFormat="1" ht="11.65" x14ac:dyDescent="0.35">
      <c r="B1548" s="129"/>
      <c r="C1548" s="129"/>
      <c r="D1548" s="69"/>
      <c r="E1548" s="70"/>
      <c r="F1548" s="71"/>
      <c r="G1548" s="71"/>
    </row>
    <row r="1549" spans="2:7" s="131" customFormat="1" ht="11.65" x14ac:dyDescent="0.35">
      <c r="B1549" s="129"/>
      <c r="C1549" s="129"/>
      <c r="D1549" s="69"/>
      <c r="E1549" s="70"/>
      <c r="F1549" s="71"/>
      <c r="G1549" s="71"/>
    </row>
    <row r="1550" spans="2:7" s="131" customFormat="1" ht="11.65" x14ac:dyDescent="0.35">
      <c r="B1550" s="129"/>
      <c r="C1550" s="129"/>
      <c r="D1550" s="69"/>
      <c r="E1550" s="70"/>
      <c r="F1550" s="71"/>
      <c r="G1550" s="71"/>
    </row>
    <row r="1551" spans="2:7" s="131" customFormat="1" ht="11.65" x14ac:dyDescent="0.35">
      <c r="B1551" s="129"/>
      <c r="C1551" s="129"/>
      <c r="D1551" s="69"/>
      <c r="E1551" s="70"/>
      <c r="F1551" s="71"/>
      <c r="G1551" s="71"/>
    </row>
    <row r="1552" spans="2:7" s="131" customFormat="1" ht="11.65" x14ac:dyDescent="0.35">
      <c r="B1552" s="129"/>
      <c r="C1552" s="129"/>
      <c r="D1552" s="69"/>
      <c r="E1552" s="70"/>
      <c r="F1552" s="71"/>
      <c r="G1552" s="71"/>
    </row>
    <row r="1553" spans="2:7" s="131" customFormat="1" ht="11.65" x14ac:dyDescent="0.35">
      <c r="B1553" s="129"/>
      <c r="C1553" s="129"/>
      <c r="D1553" s="69"/>
      <c r="E1553" s="70"/>
      <c r="F1553" s="71"/>
      <c r="G1553" s="71"/>
    </row>
    <row r="1554" spans="2:7" s="131" customFormat="1" ht="11.65" x14ac:dyDescent="0.35">
      <c r="B1554" s="129"/>
      <c r="C1554" s="129"/>
      <c r="D1554" s="69"/>
      <c r="E1554" s="70"/>
      <c r="F1554" s="71"/>
      <c r="G1554" s="71"/>
    </row>
    <row r="1555" spans="2:7" s="131" customFormat="1" ht="11.65" x14ac:dyDescent="0.35">
      <c r="B1555" s="129"/>
      <c r="C1555" s="129"/>
      <c r="D1555" s="69"/>
      <c r="E1555" s="70"/>
      <c r="F1555" s="71"/>
      <c r="G1555" s="71"/>
    </row>
    <row r="1556" spans="2:7" s="131" customFormat="1" ht="11.65" x14ac:dyDescent="0.35">
      <c r="B1556" s="129"/>
      <c r="C1556" s="129"/>
      <c r="D1556" s="69"/>
      <c r="E1556" s="70"/>
      <c r="F1556" s="71"/>
      <c r="G1556" s="71"/>
    </row>
    <row r="1557" spans="2:7" s="131" customFormat="1" ht="11.65" x14ac:dyDescent="0.35">
      <c r="B1557" s="129"/>
      <c r="C1557" s="129"/>
      <c r="D1557" s="69"/>
      <c r="E1557" s="70"/>
      <c r="F1557" s="71"/>
      <c r="G1557" s="71"/>
    </row>
    <row r="1558" spans="2:7" s="131" customFormat="1" ht="11.65" x14ac:dyDescent="0.35">
      <c r="B1558" s="129"/>
      <c r="C1558" s="129"/>
      <c r="D1558" s="69"/>
      <c r="E1558" s="70"/>
      <c r="F1558" s="71"/>
      <c r="G1558" s="71"/>
    </row>
    <row r="1559" spans="2:7" s="131" customFormat="1" ht="11.65" x14ac:dyDescent="0.35">
      <c r="B1559" s="129"/>
      <c r="C1559" s="129"/>
      <c r="D1559" s="69"/>
      <c r="E1559" s="70"/>
      <c r="F1559" s="71"/>
      <c r="G1559" s="71"/>
    </row>
    <row r="1560" spans="2:7" s="131" customFormat="1" ht="11.65" x14ac:dyDescent="0.35">
      <c r="B1560" s="129"/>
      <c r="C1560" s="129"/>
      <c r="D1560" s="69"/>
      <c r="E1560" s="70"/>
      <c r="F1560" s="71"/>
      <c r="G1560" s="71"/>
    </row>
    <row r="1561" spans="2:7" s="131" customFormat="1" ht="11.65" x14ac:dyDescent="0.35">
      <c r="B1561" s="129"/>
      <c r="C1561" s="129"/>
      <c r="D1561" s="69"/>
      <c r="E1561" s="70"/>
      <c r="F1561" s="71"/>
      <c r="G1561" s="71"/>
    </row>
    <row r="1562" spans="2:7" s="131" customFormat="1" ht="11.65" x14ac:dyDescent="0.35">
      <c r="B1562" s="129"/>
      <c r="C1562" s="129"/>
      <c r="D1562" s="69"/>
      <c r="E1562" s="70"/>
      <c r="F1562" s="71"/>
      <c r="G1562" s="71"/>
    </row>
    <row r="1563" spans="2:7" s="131" customFormat="1" ht="11.65" x14ac:dyDescent="0.35">
      <c r="B1563" s="129"/>
      <c r="C1563" s="129"/>
      <c r="D1563" s="69"/>
      <c r="E1563" s="70"/>
      <c r="F1563" s="71"/>
      <c r="G1563" s="71"/>
    </row>
    <row r="1564" spans="2:7" s="131" customFormat="1" ht="11.65" x14ac:dyDescent="0.35">
      <c r="B1564" s="129"/>
      <c r="C1564" s="129"/>
      <c r="D1564" s="69"/>
      <c r="E1564" s="70"/>
      <c r="F1564" s="71"/>
      <c r="G1564" s="71"/>
    </row>
    <row r="1565" spans="2:7" s="131" customFormat="1" ht="11.65" x14ac:dyDescent="0.35">
      <c r="B1565" s="129"/>
      <c r="C1565" s="129"/>
      <c r="D1565" s="69"/>
      <c r="E1565" s="70"/>
      <c r="F1565" s="71"/>
      <c r="G1565" s="71"/>
    </row>
    <row r="1566" spans="2:7" s="131" customFormat="1" ht="11.65" x14ac:dyDescent="0.35">
      <c r="B1566" s="129"/>
      <c r="C1566" s="129"/>
      <c r="D1566" s="69"/>
      <c r="E1566" s="70"/>
      <c r="F1566" s="71"/>
      <c r="G1566" s="71"/>
    </row>
    <row r="1567" spans="2:7" s="131" customFormat="1" ht="11.65" x14ac:dyDescent="0.35">
      <c r="B1567" s="129"/>
      <c r="C1567" s="129"/>
      <c r="D1567" s="69"/>
      <c r="E1567" s="70"/>
      <c r="F1567" s="71"/>
      <c r="G1567" s="71"/>
    </row>
    <row r="1568" spans="2:7" s="131" customFormat="1" ht="11.65" x14ac:dyDescent="0.35">
      <c r="B1568" s="129"/>
      <c r="C1568" s="129"/>
      <c r="D1568" s="69"/>
      <c r="E1568" s="70"/>
      <c r="F1568" s="71"/>
      <c r="G1568" s="71"/>
    </row>
    <row r="1569" spans="2:7" s="131" customFormat="1" ht="11.65" x14ac:dyDescent="0.35">
      <c r="B1569" s="129"/>
      <c r="C1569" s="129"/>
      <c r="D1569" s="69"/>
      <c r="E1569" s="70"/>
      <c r="F1569" s="71"/>
      <c r="G1569" s="71"/>
    </row>
    <row r="1570" spans="2:7" s="131" customFormat="1" ht="11.65" x14ac:dyDescent="0.35">
      <c r="B1570" s="129"/>
      <c r="C1570" s="129"/>
      <c r="D1570" s="69"/>
      <c r="E1570" s="70"/>
      <c r="F1570" s="71"/>
      <c r="G1570" s="71"/>
    </row>
    <row r="1571" spans="2:7" s="131" customFormat="1" ht="11.65" x14ac:dyDescent="0.35">
      <c r="B1571" s="129"/>
      <c r="C1571" s="129"/>
      <c r="D1571" s="69"/>
      <c r="E1571" s="70"/>
      <c r="F1571" s="71"/>
      <c r="G1571" s="71"/>
    </row>
    <row r="1572" spans="2:7" s="131" customFormat="1" ht="11.65" x14ac:dyDescent="0.35">
      <c r="B1572" s="129"/>
      <c r="C1572" s="129"/>
      <c r="D1572" s="69"/>
      <c r="E1572" s="70"/>
      <c r="F1572" s="71"/>
      <c r="G1572" s="71"/>
    </row>
    <row r="1573" spans="2:7" s="131" customFormat="1" ht="11.65" x14ac:dyDescent="0.35">
      <c r="B1573" s="129"/>
      <c r="C1573" s="129"/>
      <c r="D1573" s="69"/>
      <c r="E1573" s="70"/>
      <c r="F1573" s="71"/>
      <c r="G1573" s="71"/>
    </row>
    <row r="1574" spans="2:7" s="131" customFormat="1" ht="11.65" x14ac:dyDescent="0.35">
      <c r="B1574" s="129"/>
      <c r="C1574" s="129"/>
      <c r="D1574" s="69"/>
      <c r="E1574" s="70"/>
      <c r="F1574" s="71"/>
      <c r="G1574" s="71"/>
    </row>
    <row r="1575" spans="2:7" s="131" customFormat="1" ht="11.65" x14ac:dyDescent="0.35">
      <c r="B1575" s="129"/>
      <c r="C1575" s="129"/>
      <c r="D1575" s="69"/>
      <c r="E1575" s="70"/>
      <c r="F1575" s="71"/>
      <c r="G1575" s="71"/>
    </row>
    <row r="1576" spans="2:7" s="131" customFormat="1" ht="11.65" x14ac:dyDescent="0.35">
      <c r="B1576" s="129"/>
      <c r="C1576" s="129"/>
      <c r="D1576" s="69"/>
      <c r="E1576" s="70"/>
      <c r="F1576" s="71"/>
      <c r="G1576" s="71"/>
    </row>
    <row r="1577" spans="2:7" s="131" customFormat="1" ht="11.65" x14ac:dyDescent="0.35">
      <c r="B1577" s="129"/>
      <c r="C1577" s="129"/>
      <c r="D1577" s="69"/>
      <c r="E1577" s="70"/>
      <c r="F1577" s="71"/>
      <c r="G1577" s="71"/>
    </row>
    <row r="1578" spans="2:7" s="131" customFormat="1" ht="11.65" x14ac:dyDescent="0.35">
      <c r="B1578" s="129"/>
      <c r="C1578" s="129"/>
      <c r="D1578" s="69"/>
      <c r="E1578" s="70"/>
      <c r="F1578" s="71"/>
      <c r="G1578" s="71"/>
    </row>
    <row r="1579" spans="2:7" s="131" customFormat="1" ht="11.65" x14ac:dyDescent="0.35">
      <c r="B1579" s="129"/>
      <c r="C1579" s="129"/>
      <c r="D1579" s="69"/>
      <c r="E1579" s="70"/>
      <c r="F1579" s="71"/>
      <c r="G1579" s="71"/>
    </row>
    <row r="1580" spans="2:7" s="131" customFormat="1" ht="11.65" x14ac:dyDescent="0.35">
      <c r="B1580" s="129"/>
      <c r="C1580" s="129"/>
      <c r="D1580" s="69"/>
      <c r="E1580" s="70"/>
      <c r="F1580" s="71"/>
      <c r="G1580" s="71"/>
    </row>
    <row r="1581" spans="2:7" s="131" customFormat="1" ht="11.65" x14ac:dyDescent="0.35">
      <c r="B1581" s="129"/>
      <c r="C1581" s="129"/>
      <c r="D1581" s="69"/>
      <c r="E1581" s="70"/>
      <c r="F1581" s="71"/>
      <c r="G1581" s="71"/>
    </row>
    <row r="1582" spans="2:7" s="131" customFormat="1" ht="11.65" x14ac:dyDescent="0.35">
      <c r="B1582" s="129"/>
      <c r="C1582" s="129"/>
      <c r="D1582" s="69"/>
      <c r="E1582" s="70"/>
      <c r="F1582" s="71"/>
      <c r="G1582" s="71"/>
    </row>
    <row r="1583" spans="2:7" s="131" customFormat="1" ht="11.65" x14ac:dyDescent="0.35">
      <c r="B1583" s="129"/>
      <c r="C1583" s="129"/>
      <c r="D1583" s="69"/>
      <c r="E1583" s="70"/>
      <c r="F1583" s="71"/>
      <c r="G1583" s="71"/>
    </row>
    <row r="1584" spans="2:7" s="131" customFormat="1" ht="11.65" x14ac:dyDescent="0.35">
      <c r="B1584" s="129"/>
      <c r="C1584" s="129"/>
      <c r="D1584" s="69"/>
      <c r="E1584" s="70"/>
      <c r="F1584" s="71"/>
      <c r="G1584" s="71"/>
    </row>
    <row r="1585" spans="2:7" s="131" customFormat="1" ht="11.65" x14ac:dyDescent="0.35">
      <c r="B1585" s="129"/>
      <c r="C1585" s="129"/>
      <c r="D1585" s="69"/>
      <c r="E1585" s="70"/>
      <c r="F1585" s="71"/>
      <c r="G1585" s="71"/>
    </row>
    <row r="1586" spans="2:7" s="131" customFormat="1" ht="11.65" x14ac:dyDescent="0.35">
      <c r="B1586" s="129"/>
      <c r="C1586" s="129"/>
      <c r="D1586" s="69"/>
      <c r="E1586" s="70"/>
      <c r="F1586" s="71"/>
      <c r="G1586" s="71"/>
    </row>
    <row r="1587" spans="2:7" s="131" customFormat="1" ht="11.65" x14ac:dyDescent="0.35">
      <c r="B1587" s="129"/>
      <c r="C1587" s="129"/>
      <c r="D1587" s="69"/>
      <c r="E1587" s="70"/>
      <c r="F1587" s="71"/>
      <c r="G1587" s="71"/>
    </row>
    <row r="1588" spans="2:7" s="131" customFormat="1" ht="11.65" x14ac:dyDescent="0.35">
      <c r="B1588" s="129"/>
      <c r="C1588" s="129"/>
      <c r="D1588" s="69"/>
      <c r="E1588" s="70"/>
      <c r="F1588" s="71"/>
      <c r="G1588" s="71"/>
    </row>
    <row r="1589" spans="2:7" s="131" customFormat="1" ht="11.65" x14ac:dyDescent="0.35">
      <c r="B1589" s="129"/>
      <c r="C1589" s="129"/>
      <c r="D1589" s="69"/>
      <c r="E1589" s="70"/>
      <c r="F1589" s="71"/>
      <c r="G1589" s="71"/>
    </row>
    <row r="1590" spans="2:7" s="131" customFormat="1" ht="11.65" x14ac:dyDescent="0.35">
      <c r="B1590" s="129"/>
      <c r="C1590" s="129"/>
      <c r="D1590" s="69"/>
      <c r="E1590" s="70"/>
      <c r="F1590" s="71"/>
      <c r="G1590" s="71"/>
    </row>
    <row r="1591" spans="2:7" s="131" customFormat="1" ht="11.65" x14ac:dyDescent="0.35">
      <c r="B1591" s="129"/>
      <c r="C1591" s="129"/>
      <c r="D1591" s="69"/>
      <c r="E1591" s="70"/>
      <c r="F1591" s="71"/>
      <c r="G1591" s="71"/>
    </row>
    <row r="1592" spans="2:7" s="131" customFormat="1" ht="11.65" x14ac:dyDescent="0.35">
      <c r="B1592" s="129"/>
      <c r="C1592" s="129"/>
      <c r="D1592" s="69"/>
      <c r="E1592" s="70"/>
      <c r="F1592" s="71"/>
      <c r="G1592" s="71"/>
    </row>
    <row r="1593" spans="2:7" s="131" customFormat="1" ht="11.65" x14ac:dyDescent="0.35">
      <c r="B1593" s="129"/>
      <c r="C1593" s="129"/>
      <c r="D1593" s="69"/>
      <c r="E1593" s="70"/>
      <c r="F1593" s="71"/>
      <c r="G1593" s="71"/>
    </row>
    <row r="1594" spans="2:7" s="131" customFormat="1" ht="11.65" x14ac:dyDescent="0.35">
      <c r="B1594" s="129"/>
      <c r="C1594" s="129"/>
      <c r="D1594" s="69"/>
      <c r="E1594" s="70"/>
      <c r="F1594" s="71"/>
      <c r="G1594" s="71"/>
    </row>
    <row r="1595" spans="2:7" s="131" customFormat="1" ht="11.65" x14ac:dyDescent="0.35">
      <c r="B1595" s="129"/>
      <c r="C1595" s="129"/>
      <c r="D1595" s="69"/>
      <c r="E1595" s="70"/>
      <c r="F1595" s="71"/>
      <c r="G1595" s="71"/>
    </row>
    <row r="1596" spans="2:7" s="131" customFormat="1" ht="11.65" x14ac:dyDescent="0.35">
      <c r="B1596" s="129"/>
      <c r="C1596" s="129"/>
      <c r="D1596" s="69"/>
      <c r="E1596" s="70"/>
      <c r="F1596" s="71"/>
      <c r="G1596" s="71"/>
    </row>
    <row r="1597" spans="2:7" s="131" customFormat="1" ht="11.65" x14ac:dyDescent="0.35">
      <c r="B1597" s="129"/>
      <c r="C1597" s="129"/>
      <c r="D1597" s="69"/>
      <c r="E1597" s="70"/>
      <c r="F1597" s="71"/>
      <c r="G1597" s="71"/>
    </row>
    <row r="1598" spans="2:7" s="131" customFormat="1" ht="11.65" x14ac:dyDescent="0.35">
      <c r="B1598" s="129"/>
      <c r="C1598" s="129"/>
      <c r="D1598" s="69"/>
      <c r="E1598" s="70"/>
      <c r="F1598" s="71"/>
      <c r="G1598" s="71"/>
    </row>
    <row r="1599" spans="2:7" s="131" customFormat="1" ht="11.65" x14ac:dyDescent="0.35">
      <c r="B1599" s="129"/>
      <c r="C1599" s="129"/>
      <c r="D1599" s="69"/>
      <c r="E1599" s="70"/>
      <c r="F1599" s="71"/>
      <c r="G1599" s="71"/>
    </row>
    <row r="1600" spans="2:7" s="131" customFormat="1" ht="11.65" x14ac:dyDescent="0.35">
      <c r="B1600" s="129"/>
      <c r="C1600" s="129"/>
      <c r="D1600" s="69"/>
      <c r="E1600" s="70"/>
      <c r="F1600" s="71"/>
      <c r="G1600" s="71"/>
    </row>
    <row r="1601" spans="2:7" s="131" customFormat="1" ht="11.65" x14ac:dyDescent="0.35">
      <c r="B1601" s="129"/>
      <c r="C1601" s="129"/>
      <c r="D1601" s="69"/>
      <c r="E1601" s="70"/>
      <c r="F1601" s="71"/>
      <c r="G1601" s="71"/>
    </row>
    <row r="1602" spans="2:7" s="131" customFormat="1" ht="11.65" x14ac:dyDescent="0.35">
      <c r="B1602" s="129"/>
      <c r="C1602" s="129"/>
      <c r="D1602" s="69"/>
      <c r="E1602" s="70"/>
      <c r="F1602" s="71"/>
      <c r="G1602" s="71"/>
    </row>
    <row r="1603" spans="2:7" s="131" customFormat="1" ht="11.65" x14ac:dyDescent="0.35">
      <c r="B1603" s="129"/>
      <c r="C1603" s="129"/>
      <c r="D1603" s="69"/>
      <c r="E1603" s="70"/>
      <c r="F1603" s="71"/>
      <c r="G1603" s="71"/>
    </row>
    <row r="1604" spans="2:7" s="131" customFormat="1" ht="11.65" x14ac:dyDescent="0.35">
      <c r="B1604" s="129"/>
      <c r="C1604" s="129"/>
      <c r="D1604" s="69"/>
      <c r="E1604" s="70"/>
      <c r="F1604" s="71"/>
      <c r="G1604" s="71"/>
    </row>
    <row r="1605" spans="2:7" s="131" customFormat="1" ht="11.65" x14ac:dyDescent="0.35">
      <c r="B1605" s="129"/>
      <c r="C1605" s="129"/>
      <c r="D1605" s="69"/>
      <c r="E1605" s="70"/>
      <c r="F1605" s="71"/>
      <c r="G1605" s="71"/>
    </row>
    <row r="1606" spans="2:7" s="131" customFormat="1" ht="11.65" x14ac:dyDescent="0.35">
      <c r="B1606" s="129"/>
      <c r="C1606" s="129"/>
      <c r="D1606" s="69"/>
      <c r="E1606" s="70"/>
      <c r="F1606" s="71"/>
      <c r="G1606" s="71"/>
    </row>
    <row r="1607" spans="2:7" s="131" customFormat="1" ht="11.65" x14ac:dyDescent="0.35">
      <c r="B1607" s="129"/>
      <c r="C1607" s="129"/>
      <c r="D1607" s="69"/>
      <c r="E1607" s="70"/>
      <c r="F1607" s="71"/>
      <c r="G1607" s="71"/>
    </row>
    <row r="1608" spans="2:7" s="131" customFormat="1" ht="11.65" x14ac:dyDescent="0.35">
      <c r="B1608" s="129"/>
      <c r="C1608" s="129"/>
      <c r="D1608" s="69"/>
      <c r="E1608" s="70"/>
      <c r="F1608" s="71"/>
      <c r="G1608" s="71"/>
    </row>
    <row r="1609" spans="2:7" s="131" customFormat="1" ht="11.65" x14ac:dyDescent="0.35">
      <c r="B1609" s="129"/>
      <c r="C1609" s="129"/>
      <c r="D1609" s="69"/>
      <c r="E1609" s="70"/>
      <c r="F1609" s="71"/>
      <c r="G1609" s="71"/>
    </row>
    <row r="1610" spans="2:7" s="131" customFormat="1" ht="11.65" x14ac:dyDescent="0.35">
      <c r="B1610" s="129"/>
      <c r="C1610" s="129"/>
      <c r="D1610" s="69"/>
      <c r="E1610" s="70"/>
      <c r="F1610" s="71"/>
      <c r="G1610" s="71"/>
    </row>
    <row r="1611" spans="2:7" s="131" customFormat="1" ht="11.65" x14ac:dyDescent="0.35">
      <c r="B1611" s="129"/>
      <c r="C1611" s="129"/>
      <c r="D1611" s="69"/>
      <c r="E1611" s="70"/>
      <c r="F1611" s="71"/>
      <c r="G1611" s="71"/>
    </row>
    <row r="1612" spans="2:7" s="131" customFormat="1" ht="11.65" x14ac:dyDescent="0.35">
      <c r="B1612" s="129"/>
      <c r="C1612" s="129"/>
      <c r="D1612" s="69"/>
      <c r="E1612" s="70"/>
      <c r="F1612" s="71"/>
      <c r="G1612" s="71"/>
    </row>
    <row r="1613" spans="2:7" s="131" customFormat="1" ht="11.65" x14ac:dyDescent="0.35">
      <c r="B1613" s="129"/>
      <c r="C1613" s="129"/>
      <c r="D1613" s="69"/>
      <c r="E1613" s="70"/>
      <c r="F1613" s="71"/>
      <c r="G1613" s="71"/>
    </row>
    <row r="1614" spans="2:7" s="131" customFormat="1" ht="11.65" x14ac:dyDescent="0.35">
      <c r="B1614" s="129"/>
      <c r="C1614" s="129"/>
      <c r="D1614" s="69"/>
      <c r="E1614" s="70"/>
      <c r="F1614" s="71"/>
      <c r="G1614" s="71"/>
    </row>
    <row r="1615" spans="2:7" s="131" customFormat="1" ht="11.65" x14ac:dyDescent="0.35">
      <c r="B1615" s="129"/>
      <c r="C1615" s="129"/>
      <c r="D1615" s="69"/>
      <c r="E1615" s="70"/>
      <c r="F1615" s="71"/>
      <c r="G1615" s="71"/>
    </row>
    <row r="1616" spans="2:7" s="131" customFormat="1" ht="11.65" x14ac:dyDescent="0.35">
      <c r="B1616" s="129"/>
      <c r="C1616" s="129"/>
      <c r="D1616" s="69"/>
      <c r="E1616" s="70"/>
      <c r="F1616" s="71"/>
      <c r="G1616" s="71"/>
    </row>
    <row r="1617" spans="2:7" s="131" customFormat="1" ht="11.65" x14ac:dyDescent="0.35">
      <c r="B1617" s="129"/>
      <c r="C1617" s="129"/>
      <c r="D1617" s="69"/>
      <c r="E1617" s="70"/>
      <c r="F1617" s="71"/>
      <c r="G1617" s="71"/>
    </row>
    <row r="1618" spans="2:7" s="131" customFormat="1" ht="11.65" x14ac:dyDescent="0.35">
      <c r="B1618" s="129"/>
      <c r="C1618" s="129"/>
      <c r="D1618" s="69"/>
      <c r="E1618" s="70"/>
      <c r="F1618" s="71"/>
      <c r="G1618" s="71"/>
    </row>
    <row r="1619" spans="2:7" s="131" customFormat="1" ht="11.65" x14ac:dyDescent="0.35">
      <c r="B1619" s="129"/>
      <c r="C1619" s="129"/>
      <c r="D1619" s="69"/>
      <c r="E1619" s="70"/>
      <c r="F1619" s="71"/>
      <c r="G1619" s="71"/>
    </row>
    <row r="1620" spans="2:7" s="131" customFormat="1" ht="11.65" x14ac:dyDescent="0.35">
      <c r="B1620" s="129"/>
      <c r="C1620" s="129"/>
      <c r="D1620" s="69"/>
      <c r="E1620" s="70"/>
      <c r="F1620" s="71"/>
      <c r="G1620" s="71"/>
    </row>
    <row r="1621" spans="2:7" s="131" customFormat="1" ht="11.65" x14ac:dyDescent="0.35">
      <c r="B1621" s="129"/>
      <c r="C1621" s="129"/>
      <c r="D1621" s="69"/>
      <c r="E1621" s="70"/>
      <c r="F1621" s="71"/>
      <c r="G1621" s="71"/>
    </row>
    <row r="1622" spans="2:7" s="131" customFormat="1" ht="11.65" x14ac:dyDescent="0.35">
      <c r="B1622" s="129"/>
      <c r="C1622" s="129"/>
      <c r="D1622" s="69"/>
      <c r="E1622" s="70"/>
      <c r="F1622" s="71"/>
      <c r="G1622" s="71"/>
    </row>
    <row r="1623" spans="2:7" s="131" customFormat="1" ht="11.65" x14ac:dyDescent="0.35">
      <c r="B1623" s="129"/>
      <c r="C1623" s="129"/>
      <c r="D1623" s="69"/>
      <c r="E1623" s="70"/>
      <c r="F1623" s="71"/>
      <c r="G1623" s="71"/>
    </row>
    <row r="1624" spans="2:7" s="131" customFormat="1" ht="11.65" x14ac:dyDescent="0.35">
      <c r="B1624" s="129"/>
      <c r="C1624" s="129"/>
      <c r="D1624" s="69"/>
      <c r="E1624" s="70"/>
      <c r="F1624" s="71"/>
      <c r="G1624" s="71"/>
    </row>
    <row r="1625" spans="2:7" s="131" customFormat="1" ht="11.65" x14ac:dyDescent="0.35">
      <c r="B1625" s="129"/>
      <c r="C1625" s="129"/>
      <c r="D1625" s="69"/>
      <c r="E1625" s="70"/>
      <c r="F1625" s="71"/>
      <c r="G1625" s="71"/>
    </row>
    <row r="1626" spans="2:7" s="131" customFormat="1" ht="11.65" x14ac:dyDescent="0.35">
      <c r="B1626" s="129"/>
      <c r="C1626" s="129"/>
      <c r="D1626" s="69"/>
      <c r="E1626" s="70"/>
      <c r="F1626" s="71"/>
      <c r="G1626" s="71"/>
    </row>
    <row r="1627" spans="2:7" s="131" customFormat="1" ht="11.65" x14ac:dyDescent="0.35">
      <c r="B1627" s="129"/>
      <c r="C1627" s="129"/>
      <c r="D1627" s="69"/>
      <c r="E1627" s="70"/>
      <c r="F1627" s="71"/>
      <c r="G1627" s="71"/>
    </row>
    <row r="1628" spans="2:7" s="131" customFormat="1" ht="11.65" x14ac:dyDescent="0.35">
      <c r="B1628" s="129"/>
      <c r="C1628" s="129"/>
      <c r="D1628" s="69"/>
      <c r="E1628" s="70"/>
      <c r="F1628" s="71"/>
      <c r="G1628" s="71"/>
    </row>
    <row r="1629" spans="2:7" s="131" customFormat="1" ht="11.65" x14ac:dyDescent="0.35">
      <c r="B1629" s="129"/>
      <c r="C1629" s="129"/>
      <c r="D1629" s="69"/>
      <c r="E1629" s="70"/>
      <c r="F1629" s="71"/>
      <c r="G1629" s="71"/>
    </row>
    <row r="1630" spans="2:7" s="131" customFormat="1" ht="11.65" x14ac:dyDescent="0.35">
      <c r="B1630" s="129"/>
      <c r="C1630" s="129"/>
      <c r="D1630" s="69"/>
      <c r="E1630" s="70"/>
      <c r="F1630" s="71"/>
      <c r="G1630" s="71"/>
    </row>
    <row r="1631" spans="2:7" s="131" customFormat="1" ht="11.65" x14ac:dyDescent="0.35">
      <c r="B1631" s="129"/>
      <c r="C1631" s="129"/>
      <c r="D1631" s="69"/>
      <c r="E1631" s="70"/>
      <c r="F1631" s="71"/>
      <c r="G1631" s="71"/>
    </row>
    <row r="1632" spans="2:7" s="131" customFormat="1" ht="11.65" x14ac:dyDescent="0.35">
      <c r="B1632" s="129"/>
      <c r="C1632" s="129"/>
      <c r="D1632" s="69"/>
      <c r="E1632" s="70"/>
      <c r="F1632" s="71"/>
      <c r="G1632" s="71"/>
    </row>
    <row r="1633" spans="2:7" s="131" customFormat="1" ht="11.65" x14ac:dyDescent="0.35">
      <c r="B1633" s="129"/>
      <c r="C1633" s="129"/>
      <c r="D1633" s="69"/>
      <c r="E1633" s="70"/>
      <c r="F1633" s="71"/>
      <c r="G1633" s="71"/>
    </row>
    <row r="1634" spans="2:7" s="131" customFormat="1" ht="11.65" x14ac:dyDescent="0.35">
      <c r="B1634" s="129"/>
      <c r="C1634" s="129"/>
      <c r="D1634" s="69"/>
      <c r="E1634" s="70"/>
      <c r="F1634" s="71"/>
      <c r="G1634" s="71"/>
    </row>
    <row r="1635" spans="2:7" s="131" customFormat="1" ht="11.65" x14ac:dyDescent="0.35">
      <c r="B1635" s="129"/>
      <c r="C1635" s="129"/>
      <c r="D1635" s="69"/>
      <c r="E1635" s="70"/>
      <c r="F1635" s="71"/>
      <c r="G1635" s="71"/>
    </row>
    <row r="1636" spans="2:7" s="131" customFormat="1" ht="11.65" x14ac:dyDescent="0.35">
      <c r="B1636" s="129"/>
      <c r="C1636" s="129"/>
      <c r="D1636" s="69"/>
      <c r="E1636" s="70"/>
      <c r="F1636" s="71"/>
      <c r="G1636" s="71"/>
    </row>
  </sheetData>
  <sheetProtection algorithmName="SHA-512" hashValue="4ZZCEjojA0WeB1dDho5nMWWq1LupDXx7N5XO/YF3HCITE6KR664z1eWViWtwFnOXQ5r7qP3hHmb6o0S5QTbo8w==" saltValue="JP5KIoyQxpaILkYi2Ou9Mg=="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JULFS--6S/11&amp;C&amp;G&amp;R&amp;"Trebuchet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JULFS--6S1102P
Datum/Date: maj/May 2026</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C1AD15-DBB8-411E-9DBB-BB445E6088AE}">
  <sheetPr codeName="List9">
    <pageSetUpPr fitToPage="1"/>
  </sheetPr>
  <dimension ref="A1:G1697"/>
  <sheetViews>
    <sheetView view="pageBreakPreview" zoomScaleNormal="100" zoomScaleSheetLayoutView="100" workbookViewId="0"/>
  </sheetViews>
  <sheetFormatPr defaultColWidth="9" defaultRowHeight="12.75" x14ac:dyDescent="0.35"/>
  <cols>
    <col min="1" max="1" width="7.73046875" style="131" customWidth="1"/>
    <col min="2" max="3" width="50.73046875" style="129" customWidth="1"/>
    <col min="4" max="4" width="4.73046875" style="69" customWidth="1"/>
    <col min="5" max="5" width="10.73046875" style="70" customWidth="1"/>
    <col min="6" max="6" width="10.73046875" style="71" customWidth="1"/>
    <col min="7" max="7" width="12.73046875" style="71" customWidth="1"/>
  </cols>
  <sheetData>
    <row r="1" spans="1:7" x14ac:dyDescent="0.35">
      <c r="A1" s="38" t="s">
        <v>8</v>
      </c>
      <c r="B1" s="39" t="str">
        <f>'0_Osebe'!$B$1</f>
        <v>UNIVERZA V LJUBLJANI</v>
      </c>
      <c r="C1" s="39" t="str">
        <f>'0_Osebe'!$C$1</f>
        <v>UNIVERSITY IN LJUBLJANA</v>
      </c>
      <c r="D1" s="54"/>
      <c r="E1" s="57"/>
      <c r="F1" s="57"/>
      <c r="G1" s="57"/>
    </row>
    <row r="2" spans="1:7" x14ac:dyDescent="0.35">
      <c r="A2" s="38"/>
      <c r="B2" s="42"/>
      <c r="C2" s="42"/>
      <c r="D2" s="54"/>
      <c r="E2" s="57"/>
      <c r="F2" s="57"/>
      <c r="G2" s="57"/>
    </row>
    <row r="3" spans="1:7" x14ac:dyDescent="0.35">
      <c r="A3" s="38" t="s">
        <v>11</v>
      </c>
      <c r="B3" s="39" t="str">
        <f>'0_Osebe'!$B$3</f>
        <v>Fakulteta za strojništvo</v>
      </c>
      <c r="C3" s="39" t="str">
        <f>'0_Osebe'!$C$3</f>
        <v>Faculty of Mechanical Engineering</v>
      </c>
      <c r="D3" s="54"/>
      <c r="E3" s="57"/>
      <c r="F3" s="57"/>
      <c r="G3" s="57"/>
    </row>
    <row r="4" spans="1:7" x14ac:dyDescent="0.35">
      <c r="A4" s="38" t="s">
        <v>10</v>
      </c>
      <c r="B4" s="39" t="str">
        <f>'0_Osebe'!$B$4</f>
        <v>STAVBA FAKULTETE</v>
      </c>
      <c r="C4" s="39" t="str">
        <f>'0_Osebe'!$C$4</f>
        <v>FACULTY BUILDING</v>
      </c>
      <c r="D4" s="54"/>
      <c r="E4" s="57"/>
      <c r="F4" s="57"/>
      <c r="G4" s="57"/>
    </row>
    <row r="5" spans="1:7" x14ac:dyDescent="0.35">
      <c r="A5" s="107"/>
      <c r="B5" s="135"/>
      <c r="C5" s="135"/>
      <c r="D5" s="97"/>
      <c r="E5" s="96"/>
      <c r="F5" s="54"/>
      <c r="G5" s="54"/>
    </row>
    <row r="6" spans="1:7" x14ac:dyDescent="0.35">
      <c r="A6" s="136"/>
      <c r="B6" s="137"/>
      <c r="C6" s="137"/>
      <c r="D6" s="97"/>
      <c r="E6" s="96"/>
      <c r="F6" s="54"/>
      <c r="G6" s="54"/>
    </row>
    <row r="7" spans="1:7" x14ac:dyDescent="0.35">
      <c r="A7" s="138" t="s">
        <v>140</v>
      </c>
      <c r="B7" s="39" t="s">
        <v>69</v>
      </c>
      <c r="C7" s="39" t="s">
        <v>478</v>
      </c>
      <c r="D7" s="139"/>
      <c r="E7" s="140"/>
      <c r="F7" s="141"/>
      <c r="G7" s="142"/>
    </row>
    <row r="8" spans="1:7" x14ac:dyDescent="0.35">
      <c r="A8" s="143" t="s">
        <v>144</v>
      </c>
      <c r="B8" s="144" t="s">
        <v>201</v>
      </c>
      <c r="C8" s="144" t="s">
        <v>378</v>
      </c>
      <c r="D8" s="139"/>
      <c r="E8" s="140"/>
      <c r="F8" s="141"/>
      <c r="G8" s="145">
        <f>G41</f>
        <v>0</v>
      </c>
    </row>
    <row r="9" spans="1:7" x14ac:dyDescent="0.35">
      <c r="A9" s="38"/>
      <c r="B9" s="42"/>
      <c r="C9" s="42"/>
      <c r="D9" s="146"/>
      <c r="E9" s="96"/>
      <c r="F9" s="54"/>
      <c r="G9" s="54"/>
    </row>
    <row r="10" spans="1:7" x14ac:dyDescent="0.35">
      <c r="A10" s="128" t="s">
        <v>473</v>
      </c>
      <c r="B10" s="42"/>
      <c r="C10" s="42"/>
      <c r="D10" s="146"/>
      <c r="E10" s="96"/>
      <c r="F10" s="54"/>
      <c r="G10" s="54"/>
    </row>
    <row r="11" spans="1:7" x14ac:dyDescent="0.35">
      <c r="A11" s="147"/>
      <c r="B11" s="39"/>
      <c r="C11" s="39"/>
      <c r="D11" s="148"/>
      <c r="E11" s="149"/>
      <c r="F11" s="150"/>
      <c r="G11" s="150"/>
    </row>
    <row r="12" spans="1:7" x14ac:dyDescent="0.35">
      <c r="A12" s="151" t="s">
        <v>1</v>
      </c>
      <c r="B12" s="152" t="s">
        <v>2</v>
      </c>
      <c r="C12" s="152" t="s">
        <v>476</v>
      </c>
      <c r="D12" s="153" t="s">
        <v>37</v>
      </c>
      <c r="E12" s="154" t="s">
        <v>3</v>
      </c>
      <c r="F12" s="155" t="s">
        <v>36</v>
      </c>
      <c r="G12" s="155" t="s">
        <v>4</v>
      </c>
    </row>
    <row r="13" spans="1:7" x14ac:dyDescent="0.35">
      <c r="A13" s="156"/>
      <c r="B13" s="157"/>
      <c r="C13" s="158"/>
      <c r="D13" s="159"/>
      <c r="E13" s="160"/>
      <c r="F13" s="161"/>
      <c r="G13" s="161"/>
    </row>
    <row r="14" spans="1:7" s="165" customFormat="1" ht="13.15" x14ac:dyDescent="0.4">
      <c r="A14" s="163" t="s">
        <v>227</v>
      </c>
      <c r="B14" s="164" t="str">
        <f>$B$8</f>
        <v>ELEKTRO DELA - IZENAČEVANJE POTENCIALA</v>
      </c>
      <c r="C14" s="164" t="str">
        <f>$C$8</f>
        <v>ELECTRICAL WORK - EQUIPOTENTIAL BONDING</v>
      </c>
      <c r="D14" s="169"/>
      <c r="E14" s="170"/>
      <c r="F14" s="171"/>
      <c r="G14" s="171"/>
    </row>
    <row r="15" spans="1:7" x14ac:dyDescent="0.35">
      <c r="A15" s="166"/>
      <c r="B15" s="167"/>
      <c r="C15" s="168"/>
      <c r="D15" s="169"/>
      <c r="E15" s="170"/>
      <c r="F15" s="171"/>
      <c r="G15" s="171"/>
    </row>
    <row r="16" spans="1:7" ht="23.25" x14ac:dyDescent="0.35">
      <c r="A16" s="174" t="str">
        <f>CONCATENATE($A$14,".",TEXT(COUNTA(A$15:A15)-COUNTIF(A$15:A15,"*.")-COUNTIF(A$15:A15,"*)")+1,0))</f>
        <v>4.1</v>
      </c>
      <c r="B16" s="167" t="s">
        <v>202</v>
      </c>
      <c r="C16" s="168" t="s">
        <v>363</v>
      </c>
      <c r="D16" s="218"/>
      <c r="E16" s="219"/>
      <c r="F16" s="210"/>
      <c r="G16" s="210"/>
    </row>
    <row r="17" spans="1:7" x14ac:dyDescent="0.35">
      <c r="A17" s="220"/>
      <c r="B17" s="221" t="s">
        <v>203</v>
      </c>
      <c r="C17" s="222" t="s">
        <v>364</v>
      </c>
      <c r="D17" s="223" t="s">
        <v>5</v>
      </c>
      <c r="E17" s="219">
        <v>1</v>
      </c>
      <c r="F17" s="7"/>
      <c r="G17" s="210">
        <f>ROUND(E17*F17,2)</f>
        <v>0</v>
      </c>
    </row>
    <row r="18" spans="1:7" x14ac:dyDescent="0.35">
      <c r="A18" s="220"/>
      <c r="B18" s="167"/>
      <c r="C18" s="168"/>
      <c r="D18" s="169"/>
      <c r="E18" s="181"/>
      <c r="F18" s="171"/>
      <c r="G18" s="210"/>
    </row>
    <row r="19" spans="1:7" ht="23.25" x14ac:dyDescent="0.35">
      <c r="A19" s="174" t="str">
        <f>CONCATENATE($A$14,".",TEXT(COUNTA(A$15:A18)-COUNTIF(A$15:A18,"*.")-COUNTIF(A$15:A18,"*)")+1,0))</f>
        <v>4.2</v>
      </c>
      <c r="B19" s="167" t="s">
        <v>204</v>
      </c>
      <c r="C19" s="168" t="s">
        <v>365</v>
      </c>
      <c r="D19" s="218"/>
      <c r="E19" s="219"/>
      <c r="F19" s="210"/>
      <c r="G19" s="210"/>
    </row>
    <row r="20" spans="1:7" ht="23.25" x14ac:dyDescent="0.35">
      <c r="A20" s="220"/>
      <c r="B20" s="221" t="s">
        <v>205</v>
      </c>
      <c r="C20" s="222" t="s">
        <v>366</v>
      </c>
      <c r="D20" s="223" t="s">
        <v>5</v>
      </c>
      <c r="E20" s="219">
        <v>1</v>
      </c>
      <c r="F20" s="7"/>
      <c r="G20" s="210">
        <f>ROUND(E20*F20,2)</f>
        <v>0</v>
      </c>
    </row>
    <row r="21" spans="1:7" x14ac:dyDescent="0.35">
      <c r="A21" s="220"/>
      <c r="B21" s="167"/>
      <c r="C21" s="168"/>
      <c r="D21" s="169"/>
      <c r="E21" s="181"/>
      <c r="F21" s="171"/>
      <c r="G21" s="210"/>
    </row>
    <row r="22" spans="1:7" ht="58.15" x14ac:dyDescent="0.35">
      <c r="A22" s="174" t="str">
        <f>CONCATENATE($A$14,".",TEXT(COUNTA(A$15:A21)-COUNTIF(A$15:A21,"*.")-COUNTIF(A$15:A21,"*)")+1,0))</f>
        <v>4.3</v>
      </c>
      <c r="B22" s="167" t="s">
        <v>206</v>
      </c>
      <c r="C22" s="168" t="s">
        <v>367</v>
      </c>
      <c r="D22" s="169"/>
      <c r="E22" s="181"/>
      <c r="F22" s="171"/>
      <c r="G22" s="210"/>
    </row>
    <row r="23" spans="1:7" x14ac:dyDescent="0.35">
      <c r="A23" s="220"/>
      <c r="B23" s="167" t="s">
        <v>207</v>
      </c>
      <c r="C23" s="168" t="s">
        <v>207</v>
      </c>
      <c r="D23" s="169" t="s">
        <v>0</v>
      </c>
      <c r="E23" s="181">
        <v>20</v>
      </c>
      <c r="F23" s="6"/>
      <c r="G23" s="210">
        <f t="shared" ref="G23:G25" si="0">ROUND(E23*F23,2)</f>
        <v>0</v>
      </c>
    </row>
    <row r="24" spans="1:7" x14ac:dyDescent="0.35">
      <c r="A24" s="220"/>
      <c r="B24" s="167" t="s">
        <v>208</v>
      </c>
      <c r="C24" s="168" t="s">
        <v>208</v>
      </c>
      <c r="D24" s="169" t="s">
        <v>0</v>
      </c>
      <c r="E24" s="181">
        <v>50</v>
      </c>
      <c r="F24" s="6"/>
      <c r="G24" s="210">
        <f t="shared" si="0"/>
        <v>0</v>
      </c>
    </row>
    <row r="25" spans="1:7" x14ac:dyDescent="0.35">
      <c r="A25" s="220"/>
      <c r="B25" s="221" t="s">
        <v>209</v>
      </c>
      <c r="C25" s="222" t="s">
        <v>209</v>
      </c>
      <c r="D25" s="169" t="s">
        <v>0</v>
      </c>
      <c r="E25" s="181">
        <v>10</v>
      </c>
      <c r="F25" s="6"/>
      <c r="G25" s="210">
        <f t="shared" si="0"/>
        <v>0</v>
      </c>
    </row>
    <row r="26" spans="1:7" x14ac:dyDescent="0.35">
      <c r="A26" s="220"/>
      <c r="B26" s="167"/>
      <c r="C26" s="168"/>
      <c r="D26" s="169"/>
      <c r="E26" s="181"/>
      <c r="F26" s="171"/>
      <c r="G26" s="171"/>
    </row>
    <row r="27" spans="1:7" ht="34.9" x14ac:dyDescent="0.35">
      <c r="A27" s="174" t="str">
        <f>CONCATENATE($A$14,".",TEXT(COUNTA(A$15:A26)-COUNTIF(A$15:A26,"*.")-COUNTIF(A$15:A26,"*)")+1,0))</f>
        <v>4.4</v>
      </c>
      <c r="B27" s="221" t="s">
        <v>210</v>
      </c>
      <c r="C27" s="222" t="s">
        <v>368</v>
      </c>
      <c r="D27" s="169" t="s">
        <v>211</v>
      </c>
      <c r="E27" s="181">
        <v>20</v>
      </c>
      <c r="F27" s="6"/>
      <c r="G27" s="210">
        <f>ROUND(E27*F27,2)</f>
        <v>0</v>
      </c>
    </row>
    <row r="28" spans="1:7" x14ac:dyDescent="0.35">
      <c r="A28" s="220"/>
      <c r="B28" s="167"/>
      <c r="C28" s="168"/>
      <c r="D28" s="169"/>
      <c r="E28" s="181"/>
      <c r="F28" s="171"/>
      <c r="G28" s="171"/>
    </row>
    <row r="29" spans="1:7" ht="34.9" x14ac:dyDescent="0.35">
      <c r="A29" s="174" t="str">
        <f>CONCATENATE($A$14,".",TEXT(COUNTA(A$15:A28)-COUNTIF(A$15:A28,"*.")-COUNTIF(A$15:A28,"*)")+1,0))</f>
        <v>4.5</v>
      </c>
      <c r="B29" s="167" t="s">
        <v>212</v>
      </c>
      <c r="C29" s="168" t="s">
        <v>369</v>
      </c>
      <c r="D29" s="169" t="s">
        <v>5</v>
      </c>
      <c r="E29" s="181">
        <v>10</v>
      </c>
      <c r="F29" s="6"/>
      <c r="G29" s="210">
        <f>ROUND(E29*F29,2)</f>
        <v>0</v>
      </c>
    </row>
    <row r="30" spans="1:7" x14ac:dyDescent="0.35">
      <c r="A30" s="220"/>
      <c r="B30" s="167"/>
      <c r="C30" s="168"/>
      <c r="D30" s="169"/>
      <c r="E30" s="181"/>
      <c r="F30" s="171"/>
      <c r="G30" s="210"/>
    </row>
    <row r="31" spans="1:7" ht="23.25" x14ac:dyDescent="0.35">
      <c r="A31" s="174" t="str">
        <f>CONCATENATE($A$14,".",TEXT(COUNTA(A$15:A30)-COUNTIF(A$15:A30,"*.")-COUNTIF(A$15:A30,"*)")+1,0))</f>
        <v>4.6</v>
      </c>
      <c r="B31" s="167" t="s">
        <v>213</v>
      </c>
      <c r="C31" s="168" t="s">
        <v>370</v>
      </c>
      <c r="D31" s="169" t="s">
        <v>5</v>
      </c>
      <c r="E31" s="181">
        <v>5</v>
      </c>
      <c r="F31" s="6"/>
      <c r="G31" s="210">
        <f>ROUND(E31*F31,2)</f>
        <v>0</v>
      </c>
    </row>
    <row r="32" spans="1:7" x14ac:dyDescent="0.35">
      <c r="A32" s="220"/>
      <c r="B32" s="167"/>
      <c r="C32" s="168"/>
      <c r="D32" s="169"/>
      <c r="E32" s="181"/>
      <c r="F32" s="171"/>
      <c r="G32" s="171"/>
    </row>
    <row r="33" spans="1:7" ht="23.25" x14ac:dyDescent="0.35">
      <c r="A33" s="174" t="str">
        <f>CONCATENATE($A$14,".",TEXT(COUNTA(A$15:A32)-COUNTIF(A$15:A32,"*.")-COUNTIF(A$15:A32,"*)")+1,0))</f>
        <v>4.7</v>
      </c>
      <c r="B33" s="167" t="s">
        <v>214</v>
      </c>
      <c r="C33" s="168" t="s">
        <v>371</v>
      </c>
      <c r="D33" s="169" t="s">
        <v>0</v>
      </c>
      <c r="E33" s="181">
        <v>5</v>
      </c>
      <c r="F33" s="6"/>
      <c r="G33" s="210">
        <f>ROUND(E33*F33,2)</f>
        <v>0</v>
      </c>
    </row>
    <row r="34" spans="1:7" x14ac:dyDescent="0.35">
      <c r="A34" s="220"/>
      <c r="B34" s="167"/>
      <c r="C34" s="168"/>
      <c r="D34" s="169"/>
      <c r="E34" s="181"/>
      <c r="F34" s="171"/>
      <c r="G34" s="171"/>
    </row>
    <row r="35" spans="1:7" ht="23.25" x14ac:dyDescent="0.35">
      <c r="A35" s="174" t="str">
        <f>CONCATENATE($A$14,".",TEXT(COUNTA(A$15:A34)-COUNTIF(A$15:A34,"*.")-COUNTIF(A$15:A34,"*)")+1,0))</f>
        <v>4.8</v>
      </c>
      <c r="B35" s="167" t="s">
        <v>215</v>
      </c>
      <c r="C35" s="168" t="s">
        <v>372</v>
      </c>
      <c r="D35" s="169" t="s">
        <v>0</v>
      </c>
      <c r="E35" s="181">
        <v>5</v>
      </c>
      <c r="F35" s="6"/>
      <c r="G35" s="210">
        <f>ROUND(E35*F35,2)</f>
        <v>0</v>
      </c>
    </row>
    <row r="36" spans="1:7" s="165" customFormat="1" ht="13.15" x14ac:dyDescent="0.4">
      <c r="A36" s="174"/>
      <c r="B36" s="167"/>
      <c r="C36" s="168"/>
      <c r="D36" s="169"/>
      <c r="E36" s="181"/>
      <c r="F36" s="171"/>
      <c r="G36" s="210"/>
    </row>
    <row r="37" spans="1:7" ht="46.5" x14ac:dyDescent="0.35">
      <c r="A37" s="174" t="str">
        <f>CONCATENATE($A$14,".",TEXT(COUNTA(A$15:A36)-COUNTIF(A$15:A36,"*.")-COUNTIF(A$15:A36,"*)")+1,0))</f>
        <v>4.9</v>
      </c>
      <c r="B37" s="221" t="s">
        <v>216</v>
      </c>
      <c r="C37" s="222" t="s">
        <v>373</v>
      </c>
      <c r="D37" s="169" t="s">
        <v>5</v>
      </c>
      <c r="E37" s="181">
        <v>1</v>
      </c>
      <c r="F37" s="6"/>
      <c r="G37" s="210">
        <f>ROUND(E37*F37,2)</f>
        <v>0</v>
      </c>
    </row>
    <row r="38" spans="1:7" x14ac:dyDescent="0.35">
      <c r="A38" s="174"/>
      <c r="B38" s="167"/>
      <c r="C38" s="168"/>
      <c r="D38" s="169"/>
      <c r="E38" s="181"/>
      <c r="F38" s="171"/>
      <c r="G38" s="210"/>
    </row>
    <row r="39" spans="1:7" ht="46.5" x14ac:dyDescent="0.35">
      <c r="A39" s="174" t="str">
        <f>CONCATENATE($A$14,".",TEXT(COUNTA(A$15:A38)-COUNTIF(A$15:A38,"*.")-COUNTIF(A$15:A38,"*)")+1,0))</f>
        <v>4.10</v>
      </c>
      <c r="B39" s="221" t="s">
        <v>217</v>
      </c>
      <c r="C39" s="222" t="s">
        <v>374</v>
      </c>
      <c r="D39" s="169" t="s">
        <v>5</v>
      </c>
      <c r="E39" s="181">
        <v>1</v>
      </c>
      <c r="F39" s="6"/>
      <c r="G39" s="210">
        <f>ROUND(E39*F39,2)</f>
        <v>0</v>
      </c>
    </row>
    <row r="40" spans="1:7" x14ac:dyDescent="0.35">
      <c r="A40" s="211"/>
      <c r="B40" s="224"/>
      <c r="C40" s="225"/>
      <c r="D40" s="159"/>
      <c r="E40" s="226"/>
      <c r="F40" s="161"/>
      <c r="G40" s="214"/>
    </row>
    <row r="41" spans="1:7" s="69" customFormat="1" ht="11.65" x14ac:dyDescent="0.35">
      <c r="A41" s="151"/>
      <c r="B41" s="215" t="s">
        <v>168</v>
      </c>
      <c r="C41" s="216" t="s">
        <v>168</v>
      </c>
      <c r="D41" s="153"/>
      <c r="E41" s="154"/>
      <c r="F41" s="217"/>
      <c r="G41" s="200">
        <f>SUM(G13:G40)</f>
        <v>0</v>
      </c>
    </row>
    <row r="42" spans="1:7" x14ac:dyDescent="0.35">
      <c r="B42" s="202"/>
      <c r="C42" s="202"/>
      <c r="G42" s="72"/>
    </row>
    <row r="43" spans="1:7" x14ac:dyDescent="0.35">
      <c r="B43" s="202"/>
      <c r="C43" s="202"/>
      <c r="G43" s="72"/>
    </row>
    <row r="44" spans="1:7" x14ac:dyDescent="0.35">
      <c r="B44" s="202"/>
      <c r="C44" s="202"/>
      <c r="G44" s="72"/>
    </row>
    <row r="45" spans="1:7" x14ac:dyDescent="0.35">
      <c r="B45" s="202"/>
      <c r="C45" s="202"/>
      <c r="G45" s="72"/>
    </row>
    <row r="46" spans="1:7" x14ac:dyDescent="0.35">
      <c r="B46" s="203"/>
      <c r="C46" s="203"/>
    </row>
    <row r="47" spans="1:7" x14ac:dyDescent="0.35">
      <c r="B47" s="203"/>
      <c r="C47" s="203"/>
    </row>
    <row r="48" spans="1:7" x14ac:dyDescent="0.35">
      <c r="B48" s="204"/>
      <c r="C48" s="204"/>
    </row>
    <row r="49" spans="1:7" x14ac:dyDescent="0.35">
      <c r="B49" s="202"/>
      <c r="C49" s="202"/>
      <c r="G49" s="72"/>
    </row>
    <row r="50" spans="1:7" x14ac:dyDescent="0.35">
      <c r="B50" s="204"/>
      <c r="C50" s="204"/>
    </row>
    <row r="51" spans="1:7" x14ac:dyDescent="0.35">
      <c r="B51" s="204"/>
      <c r="C51" s="204"/>
    </row>
    <row r="52" spans="1:7" x14ac:dyDescent="0.35">
      <c r="B52" s="204"/>
      <c r="C52" s="204"/>
    </row>
    <row r="53" spans="1:7" x14ac:dyDescent="0.35">
      <c r="B53" s="204"/>
      <c r="C53" s="204"/>
      <c r="F53" s="131"/>
      <c r="G53" s="68"/>
    </row>
    <row r="54" spans="1:7" x14ac:dyDescent="0.35">
      <c r="B54" s="204"/>
      <c r="C54" s="204"/>
    </row>
    <row r="55" spans="1:7" x14ac:dyDescent="0.35">
      <c r="B55" s="204"/>
      <c r="C55" s="204"/>
    </row>
    <row r="56" spans="1:7" x14ac:dyDescent="0.35">
      <c r="B56" s="204"/>
      <c r="C56" s="204"/>
    </row>
    <row r="57" spans="1:7" x14ac:dyDescent="0.35">
      <c r="B57" s="204"/>
      <c r="C57" s="204"/>
    </row>
    <row r="58" spans="1:7" x14ac:dyDescent="0.35">
      <c r="B58" s="204"/>
      <c r="C58" s="204"/>
    </row>
    <row r="59" spans="1:7" x14ac:dyDescent="0.35">
      <c r="B59" s="204"/>
      <c r="C59" s="204"/>
    </row>
    <row r="60" spans="1:7" x14ac:dyDescent="0.35">
      <c r="B60" s="204"/>
      <c r="C60" s="204"/>
    </row>
    <row r="61" spans="1:7" s="69" customFormat="1" ht="11.65" x14ac:dyDescent="0.35">
      <c r="A61" s="131"/>
      <c r="B61" s="204"/>
      <c r="C61" s="204"/>
      <c r="E61" s="70"/>
      <c r="F61" s="71"/>
      <c r="G61" s="71"/>
    </row>
    <row r="62" spans="1:7" s="69" customFormat="1" ht="11.65" x14ac:dyDescent="0.35">
      <c r="A62" s="131"/>
      <c r="B62" s="204"/>
      <c r="C62" s="204"/>
      <c r="E62" s="70"/>
      <c r="F62" s="71"/>
      <c r="G62" s="71"/>
    </row>
    <row r="63" spans="1:7" s="69" customFormat="1" ht="11.65" x14ac:dyDescent="0.35">
      <c r="A63" s="131"/>
      <c r="B63" s="204"/>
      <c r="C63" s="204"/>
      <c r="E63" s="70"/>
      <c r="F63" s="71"/>
      <c r="G63" s="71"/>
    </row>
    <row r="64" spans="1:7" s="69" customFormat="1" ht="11.65" x14ac:dyDescent="0.35">
      <c r="A64" s="131"/>
      <c r="B64" s="204"/>
      <c r="C64" s="204"/>
      <c r="E64" s="70"/>
      <c r="F64" s="71"/>
      <c r="G64" s="71"/>
    </row>
    <row r="65" spans="1:7" s="69" customFormat="1" ht="11.65" x14ac:dyDescent="0.35">
      <c r="A65" s="131"/>
      <c r="B65" s="204"/>
      <c r="C65" s="204"/>
      <c r="E65" s="70"/>
      <c r="F65" s="71"/>
      <c r="G65" s="71"/>
    </row>
    <row r="66" spans="1:7" s="69" customFormat="1" ht="11.65" x14ac:dyDescent="0.35">
      <c r="A66" s="131"/>
      <c r="B66" s="204"/>
      <c r="C66" s="204"/>
      <c r="E66" s="70"/>
      <c r="F66" s="71"/>
      <c r="G66" s="71"/>
    </row>
    <row r="67" spans="1:7" s="69" customFormat="1" ht="11.65" x14ac:dyDescent="0.35">
      <c r="A67" s="131"/>
      <c r="B67" s="204"/>
      <c r="C67" s="204"/>
      <c r="E67" s="70"/>
      <c r="F67" s="71"/>
      <c r="G67" s="71"/>
    </row>
    <row r="68" spans="1:7" s="69" customFormat="1" ht="11.65" x14ac:dyDescent="0.35">
      <c r="A68" s="131"/>
      <c r="B68" s="204"/>
      <c r="C68" s="204"/>
      <c r="E68" s="70"/>
      <c r="F68" s="71"/>
      <c r="G68" s="71"/>
    </row>
    <row r="69" spans="1:7" s="69" customFormat="1" ht="11.65" x14ac:dyDescent="0.35">
      <c r="A69" s="131"/>
      <c r="B69" s="204"/>
      <c r="C69" s="204"/>
      <c r="E69" s="70"/>
      <c r="F69" s="71"/>
      <c r="G69" s="71"/>
    </row>
    <row r="70" spans="1:7" s="69" customFormat="1" ht="11.65" x14ac:dyDescent="0.35">
      <c r="A70" s="131"/>
      <c r="B70" s="204"/>
      <c r="C70" s="204"/>
      <c r="E70" s="70"/>
      <c r="F70" s="71"/>
      <c r="G70" s="71"/>
    </row>
    <row r="71" spans="1:7" s="69" customFormat="1" ht="11.65" x14ac:dyDescent="0.35">
      <c r="A71" s="131"/>
      <c r="B71" s="204"/>
      <c r="C71" s="204"/>
      <c r="E71" s="70"/>
      <c r="F71" s="71"/>
      <c r="G71" s="71"/>
    </row>
    <row r="72" spans="1:7" s="69" customFormat="1" ht="11.65" x14ac:dyDescent="0.35">
      <c r="A72" s="131"/>
      <c r="B72" s="204"/>
      <c r="C72" s="204"/>
      <c r="E72" s="70"/>
      <c r="F72" s="71"/>
      <c r="G72" s="71"/>
    </row>
    <row r="73" spans="1:7" s="69" customFormat="1" ht="11.65" x14ac:dyDescent="0.35">
      <c r="A73" s="131"/>
      <c r="B73" s="204"/>
      <c r="C73" s="204"/>
      <c r="E73" s="70"/>
      <c r="F73" s="71"/>
      <c r="G73" s="71"/>
    </row>
    <row r="74" spans="1:7" s="69" customFormat="1" ht="11.65" x14ac:dyDescent="0.35">
      <c r="A74" s="131"/>
      <c r="B74" s="204"/>
      <c r="C74" s="204"/>
      <c r="E74" s="70"/>
      <c r="F74" s="71"/>
      <c r="G74" s="71"/>
    </row>
    <row r="75" spans="1:7" s="69" customFormat="1" ht="11.65" x14ac:dyDescent="0.35">
      <c r="A75" s="131"/>
      <c r="B75" s="204"/>
      <c r="C75" s="204"/>
      <c r="E75" s="70"/>
      <c r="F75" s="71"/>
      <c r="G75" s="71"/>
    </row>
    <row r="76" spans="1:7" s="69" customFormat="1" ht="11.65" x14ac:dyDescent="0.35">
      <c r="A76" s="131"/>
      <c r="B76" s="204"/>
      <c r="C76" s="204"/>
      <c r="E76" s="70"/>
      <c r="F76" s="71"/>
      <c r="G76" s="71"/>
    </row>
    <row r="77" spans="1:7" s="69" customFormat="1" ht="11.65" x14ac:dyDescent="0.35">
      <c r="A77" s="131"/>
      <c r="B77" s="204"/>
      <c r="C77" s="204"/>
      <c r="E77" s="70"/>
      <c r="F77" s="71"/>
      <c r="G77" s="71"/>
    </row>
    <row r="78" spans="1:7" s="69" customFormat="1" ht="11.65" x14ac:dyDescent="0.35">
      <c r="A78" s="131"/>
      <c r="B78" s="204"/>
      <c r="C78" s="204"/>
      <c r="E78" s="70"/>
      <c r="F78" s="71"/>
      <c r="G78" s="71"/>
    </row>
    <row r="79" spans="1:7" s="69" customFormat="1" ht="11.65" x14ac:dyDescent="0.35">
      <c r="A79" s="131"/>
      <c r="B79" s="204"/>
      <c r="C79" s="204"/>
      <c r="E79" s="70"/>
      <c r="F79" s="71"/>
      <c r="G79" s="71"/>
    </row>
    <row r="80" spans="1:7" s="69" customFormat="1" ht="11.65" x14ac:dyDescent="0.35">
      <c r="A80" s="131"/>
      <c r="B80" s="204"/>
      <c r="C80" s="204"/>
      <c r="E80" s="70"/>
      <c r="F80" s="71"/>
      <c r="G80" s="71"/>
    </row>
    <row r="81" spans="1:7" s="69" customFormat="1" ht="11.65" x14ac:dyDescent="0.35">
      <c r="A81" s="131"/>
      <c r="B81" s="204"/>
      <c r="C81" s="204"/>
      <c r="E81" s="70"/>
      <c r="F81" s="71"/>
      <c r="G81" s="71"/>
    </row>
    <row r="82" spans="1:7" s="69" customFormat="1" ht="11.65" x14ac:dyDescent="0.35">
      <c r="A82" s="131"/>
      <c r="B82" s="204"/>
      <c r="C82" s="204"/>
      <c r="E82" s="70"/>
      <c r="F82" s="71"/>
      <c r="G82" s="71"/>
    </row>
    <row r="83" spans="1:7" s="69" customFormat="1" ht="11.65" x14ac:dyDescent="0.35">
      <c r="A83" s="131"/>
      <c r="B83" s="204"/>
      <c r="C83" s="204"/>
      <c r="E83" s="70"/>
      <c r="F83" s="71"/>
      <c r="G83" s="71"/>
    </row>
    <row r="84" spans="1:7" s="69" customFormat="1" ht="11.65" x14ac:dyDescent="0.35">
      <c r="A84" s="131"/>
      <c r="B84" s="204"/>
      <c r="C84" s="204"/>
      <c r="E84" s="70"/>
      <c r="F84" s="71"/>
      <c r="G84" s="71"/>
    </row>
    <row r="85" spans="1:7" s="69" customFormat="1" ht="11.65" x14ac:dyDescent="0.35">
      <c r="A85" s="131"/>
      <c r="B85" s="204"/>
      <c r="C85" s="204"/>
      <c r="E85" s="70"/>
      <c r="F85" s="71"/>
      <c r="G85" s="71"/>
    </row>
    <row r="86" spans="1:7" s="69" customFormat="1" ht="11.65" x14ac:dyDescent="0.35">
      <c r="A86" s="131"/>
      <c r="B86" s="204"/>
      <c r="C86" s="204"/>
      <c r="E86" s="70"/>
      <c r="F86" s="71"/>
      <c r="G86" s="71"/>
    </row>
    <row r="87" spans="1:7" s="69" customFormat="1" ht="11.65" x14ac:dyDescent="0.35">
      <c r="A87" s="131"/>
      <c r="B87" s="204"/>
      <c r="C87" s="204"/>
      <c r="E87" s="70"/>
      <c r="F87" s="71"/>
      <c r="G87" s="71"/>
    </row>
    <row r="88" spans="1:7" s="69" customFormat="1" ht="11.65" x14ac:dyDescent="0.35">
      <c r="A88" s="131"/>
      <c r="B88" s="204"/>
      <c r="C88" s="204"/>
      <c r="E88" s="70"/>
      <c r="F88" s="71"/>
      <c r="G88" s="71"/>
    </row>
    <row r="89" spans="1:7" s="69" customFormat="1" ht="11.65" x14ac:dyDescent="0.35">
      <c r="A89" s="131"/>
      <c r="B89" s="204"/>
      <c r="C89" s="204"/>
      <c r="E89" s="70"/>
      <c r="F89" s="71"/>
      <c r="G89" s="71"/>
    </row>
    <row r="90" spans="1:7" s="69" customFormat="1" ht="11.65" x14ac:dyDescent="0.35">
      <c r="A90" s="131"/>
      <c r="B90" s="204"/>
      <c r="C90" s="204"/>
      <c r="E90" s="70"/>
      <c r="F90" s="71"/>
      <c r="G90" s="71"/>
    </row>
    <row r="91" spans="1:7" s="69" customFormat="1" ht="11.65" x14ac:dyDescent="0.35">
      <c r="A91" s="131"/>
      <c r="B91" s="204"/>
      <c r="C91" s="204"/>
      <c r="E91" s="70"/>
      <c r="F91" s="71"/>
      <c r="G91" s="71"/>
    </row>
    <row r="92" spans="1:7" s="69" customFormat="1" ht="11.65" x14ac:dyDescent="0.35">
      <c r="A92" s="131"/>
      <c r="B92" s="204"/>
      <c r="C92" s="204"/>
      <c r="E92" s="70"/>
      <c r="F92" s="71"/>
      <c r="G92" s="71"/>
    </row>
    <row r="93" spans="1:7" s="69" customFormat="1" ht="11.65" x14ac:dyDescent="0.35">
      <c r="A93" s="131"/>
      <c r="B93" s="204"/>
      <c r="C93" s="204"/>
      <c r="E93" s="70"/>
      <c r="F93" s="71"/>
      <c r="G93" s="71"/>
    </row>
    <row r="94" spans="1:7" s="69" customFormat="1" ht="11.65" x14ac:dyDescent="0.35">
      <c r="A94" s="131"/>
      <c r="B94" s="204"/>
      <c r="C94" s="204"/>
      <c r="E94" s="70"/>
      <c r="F94" s="71"/>
      <c r="G94" s="71"/>
    </row>
    <row r="95" spans="1:7" s="69" customFormat="1" ht="11.65" x14ac:dyDescent="0.35">
      <c r="A95" s="131"/>
      <c r="B95" s="204"/>
      <c r="C95" s="204"/>
      <c r="E95" s="70"/>
      <c r="F95" s="71"/>
      <c r="G95" s="71"/>
    </row>
    <row r="96" spans="1:7" s="69" customFormat="1" ht="11.65" x14ac:dyDescent="0.35">
      <c r="A96" s="131"/>
      <c r="B96" s="204"/>
      <c r="C96" s="204"/>
      <c r="E96" s="70"/>
      <c r="F96" s="71"/>
      <c r="G96" s="71"/>
    </row>
    <row r="97" spans="1:7" s="69" customFormat="1" ht="11.65" x14ac:dyDescent="0.35">
      <c r="A97" s="131"/>
      <c r="B97" s="204"/>
      <c r="C97" s="204"/>
      <c r="E97" s="70"/>
      <c r="F97" s="71"/>
      <c r="G97" s="71"/>
    </row>
    <row r="98" spans="1:7" s="69" customFormat="1" ht="11.65" x14ac:dyDescent="0.35">
      <c r="A98" s="131"/>
      <c r="B98" s="204"/>
      <c r="C98" s="204"/>
      <c r="E98" s="70"/>
      <c r="F98" s="71"/>
      <c r="G98" s="71"/>
    </row>
    <row r="99" spans="1:7" s="69" customFormat="1" ht="11.65" x14ac:dyDescent="0.35">
      <c r="A99" s="131"/>
      <c r="B99" s="204"/>
      <c r="C99" s="204"/>
      <c r="E99" s="70"/>
      <c r="F99" s="71"/>
      <c r="G99" s="71"/>
    </row>
    <row r="100" spans="1:7" s="69" customFormat="1" ht="11.65" x14ac:dyDescent="0.35">
      <c r="A100" s="131"/>
      <c r="B100" s="204"/>
      <c r="C100" s="204"/>
      <c r="E100" s="70"/>
      <c r="F100" s="71"/>
      <c r="G100" s="71"/>
    </row>
    <row r="101" spans="1:7" s="69" customFormat="1" ht="11.65" x14ac:dyDescent="0.35">
      <c r="A101" s="131"/>
      <c r="B101" s="204"/>
      <c r="C101" s="204"/>
      <c r="E101" s="70"/>
      <c r="F101" s="71"/>
      <c r="G101" s="71"/>
    </row>
    <row r="102" spans="1:7" s="69" customFormat="1" ht="11.65" x14ac:dyDescent="0.35">
      <c r="A102" s="131"/>
      <c r="B102" s="204"/>
      <c r="C102" s="204"/>
      <c r="E102" s="70"/>
      <c r="F102" s="71"/>
      <c r="G102" s="71"/>
    </row>
    <row r="103" spans="1:7" s="69" customFormat="1" ht="11.65" x14ac:dyDescent="0.35">
      <c r="A103" s="131"/>
      <c r="B103" s="204"/>
      <c r="C103" s="204"/>
      <c r="E103" s="70"/>
      <c r="F103" s="71"/>
      <c r="G103" s="71"/>
    </row>
    <row r="104" spans="1:7" s="69" customFormat="1" ht="11.65" x14ac:dyDescent="0.35">
      <c r="A104" s="131"/>
      <c r="B104" s="204"/>
      <c r="C104" s="204"/>
      <c r="E104" s="70"/>
      <c r="F104" s="71"/>
      <c r="G104" s="71"/>
    </row>
    <row r="105" spans="1:7" s="69" customFormat="1" ht="11.65" x14ac:dyDescent="0.35">
      <c r="A105" s="131"/>
      <c r="B105" s="204"/>
      <c r="C105" s="204"/>
      <c r="E105" s="70"/>
      <c r="F105" s="71"/>
      <c r="G105" s="71"/>
    </row>
    <row r="106" spans="1:7" s="69" customFormat="1" ht="11.65" x14ac:dyDescent="0.35">
      <c r="A106" s="131"/>
      <c r="B106" s="204"/>
      <c r="C106" s="204"/>
      <c r="E106" s="70"/>
      <c r="F106" s="71"/>
      <c r="G106" s="71"/>
    </row>
    <row r="107" spans="1:7" s="69" customFormat="1" ht="11.65" x14ac:dyDescent="0.35">
      <c r="A107" s="131"/>
      <c r="B107" s="204"/>
      <c r="C107" s="204"/>
      <c r="E107" s="70"/>
      <c r="F107" s="71"/>
      <c r="G107" s="71"/>
    </row>
    <row r="108" spans="1:7" s="69" customFormat="1" ht="11.65" x14ac:dyDescent="0.35">
      <c r="A108" s="131"/>
      <c r="B108" s="204"/>
      <c r="C108" s="204"/>
      <c r="E108" s="70"/>
      <c r="F108" s="71"/>
      <c r="G108" s="71"/>
    </row>
    <row r="109" spans="1:7" s="69" customFormat="1" ht="11.65" x14ac:dyDescent="0.35">
      <c r="A109" s="131"/>
      <c r="B109" s="204"/>
      <c r="C109" s="204"/>
      <c r="E109" s="70"/>
      <c r="F109" s="71"/>
      <c r="G109" s="71"/>
    </row>
    <row r="110" spans="1:7" s="69" customFormat="1" ht="11.65" x14ac:dyDescent="0.35">
      <c r="A110" s="131"/>
      <c r="B110" s="204"/>
      <c r="C110" s="204"/>
      <c r="E110" s="70"/>
      <c r="F110" s="71"/>
      <c r="G110" s="71"/>
    </row>
    <row r="111" spans="1:7" s="69" customFormat="1" ht="11.65" x14ac:dyDescent="0.35">
      <c r="A111" s="131"/>
      <c r="B111" s="204"/>
      <c r="C111" s="204"/>
      <c r="E111" s="70"/>
      <c r="F111" s="71"/>
      <c r="G111" s="71"/>
    </row>
    <row r="112" spans="1:7" s="69" customFormat="1" ht="11.65" x14ac:dyDescent="0.35">
      <c r="A112" s="131"/>
      <c r="B112" s="204"/>
      <c r="C112" s="204"/>
      <c r="E112" s="70"/>
      <c r="F112" s="71"/>
      <c r="G112" s="71"/>
    </row>
    <row r="113" spans="1:7" s="69" customFormat="1" ht="11.65" x14ac:dyDescent="0.35">
      <c r="A113" s="131"/>
      <c r="B113" s="204"/>
      <c r="C113" s="204"/>
      <c r="E113" s="70"/>
      <c r="F113" s="71"/>
      <c r="G113" s="71"/>
    </row>
    <row r="114" spans="1:7" s="69" customFormat="1" ht="11.65" x14ac:dyDescent="0.35">
      <c r="A114" s="131"/>
      <c r="B114" s="204"/>
      <c r="C114" s="204"/>
      <c r="E114" s="70"/>
      <c r="F114" s="71"/>
      <c r="G114" s="71"/>
    </row>
    <row r="115" spans="1:7" s="69" customFormat="1" ht="11.65" x14ac:dyDescent="0.35">
      <c r="A115" s="131"/>
      <c r="B115" s="204"/>
      <c r="C115" s="204"/>
      <c r="E115" s="70"/>
      <c r="F115" s="71"/>
      <c r="G115" s="71"/>
    </row>
    <row r="116" spans="1:7" s="69" customFormat="1" ht="11.65" x14ac:dyDescent="0.35">
      <c r="A116" s="131"/>
      <c r="B116" s="204"/>
      <c r="C116" s="204"/>
      <c r="E116" s="70"/>
      <c r="F116" s="71"/>
      <c r="G116" s="71"/>
    </row>
    <row r="117" spans="1:7" s="69" customFormat="1" ht="11.65" x14ac:dyDescent="0.35">
      <c r="A117" s="131"/>
      <c r="B117" s="204"/>
      <c r="C117" s="204"/>
      <c r="E117" s="70"/>
      <c r="F117" s="71"/>
      <c r="G117" s="71"/>
    </row>
    <row r="118" spans="1:7" s="69" customFormat="1" ht="11.65" x14ac:dyDescent="0.35">
      <c r="A118" s="131"/>
      <c r="B118" s="204"/>
      <c r="C118" s="204"/>
      <c r="E118" s="70"/>
      <c r="F118" s="71"/>
      <c r="G118" s="71"/>
    </row>
    <row r="119" spans="1:7" s="69" customFormat="1" ht="11.65" x14ac:dyDescent="0.35">
      <c r="A119" s="131"/>
      <c r="B119" s="204"/>
      <c r="C119" s="204"/>
      <c r="E119" s="70"/>
      <c r="F119" s="71"/>
      <c r="G119" s="71"/>
    </row>
    <row r="120" spans="1:7" s="69" customFormat="1" ht="11.65" x14ac:dyDescent="0.35">
      <c r="A120" s="131"/>
      <c r="B120" s="204"/>
      <c r="C120" s="204"/>
      <c r="E120" s="70"/>
      <c r="F120" s="71"/>
      <c r="G120" s="71"/>
    </row>
    <row r="121" spans="1:7" s="69" customFormat="1" ht="11.65" x14ac:dyDescent="0.35">
      <c r="A121" s="131"/>
      <c r="B121" s="204"/>
      <c r="C121" s="204"/>
      <c r="E121" s="70"/>
      <c r="F121" s="71"/>
      <c r="G121" s="71"/>
    </row>
    <row r="122" spans="1:7" s="69" customFormat="1" ht="11.65" x14ac:dyDescent="0.35">
      <c r="A122" s="131"/>
      <c r="B122" s="204"/>
      <c r="C122" s="204"/>
      <c r="E122" s="70"/>
      <c r="F122" s="71"/>
      <c r="G122" s="71"/>
    </row>
    <row r="123" spans="1:7" s="69" customFormat="1" ht="11.65" x14ac:dyDescent="0.35">
      <c r="A123" s="131"/>
      <c r="B123" s="204"/>
      <c r="C123" s="204"/>
      <c r="E123" s="70"/>
      <c r="F123" s="71"/>
      <c r="G123" s="71"/>
    </row>
    <row r="124" spans="1:7" s="69" customFormat="1" ht="11.65" x14ac:dyDescent="0.35">
      <c r="A124" s="131"/>
      <c r="B124" s="204"/>
      <c r="C124" s="204"/>
      <c r="E124" s="70"/>
      <c r="F124" s="71"/>
      <c r="G124" s="71"/>
    </row>
    <row r="125" spans="1:7" s="69" customFormat="1" ht="11.65" x14ac:dyDescent="0.35">
      <c r="A125" s="131"/>
      <c r="B125" s="204"/>
      <c r="C125" s="204"/>
      <c r="E125" s="70"/>
      <c r="F125" s="71"/>
      <c r="G125" s="71"/>
    </row>
    <row r="126" spans="1:7" s="69" customFormat="1" ht="11.65" x14ac:dyDescent="0.35">
      <c r="A126" s="131"/>
      <c r="B126" s="204"/>
      <c r="C126" s="204"/>
      <c r="E126" s="70"/>
      <c r="F126" s="71"/>
      <c r="G126" s="71"/>
    </row>
    <row r="127" spans="1:7" s="69" customFormat="1" ht="11.65" x14ac:dyDescent="0.35">
      <c r="A127" s="131"/>
      <c r="B127" s="204"/>
      <c r="C127" s="204"/>
      <c r="E127" s="70"/>
      <c r="F127" s="71"/>
      <c r="G127" s="71"/>
    </row>
    <row r="128" spans="1:7" s="69" customFormat="1" ht="11.65" x14ac:dyDescent="0.35">
      <c r="A128" s="131"/>
      <c r="B128" s="204"/>
      <c r="C128" s="204"/>
      <c r="E128" s="70"/>
      <c r="F128" s="71"/>
      <c r="G128" s="71"/>
    </row>
    <row r="129" spans="1:7" s="69" customFormat="1" ht="11.65" x14ac:dyDescent="0.35">
      <c r="A129" s="131"/>
      <c r="B129" s="204"/>
      <c r="C129" s="204"/>
      <c r="E129" s="70"/>
      <c r="F129" s="71"/>
      <c r="G129" s="71"/>
    </row>
    <row r="130" spans="1:7" s="69" customFormat="1" ht="11.65" x14ac:dyDescent="0.35">
      <c r="A130" s="131"/>
      <c r="B130" s="204"/>
      <c r="C130" s="204"/>
      <c r="E130" s="70"/>
      <c r="F130" s="71"/>
      <c r="G130" s="71"/>
    </row>
    <row r="131" spans="1:7" s="69" customFormat="1" ht="11.65" x14ac:dyDescent="0.35">
      <c r="A131" s="131"/>
      <c r="B131" s="204"/>
      <c r="C131" s="204"/>
      <c r="E131" s="70"/>
      <c r="F131" s="71"/>
      <c r="G131" s="71"/>
    </row>
    <row r="132" spans="1:7" s="69" customFormat="1" ht="11.65" x14ac:dyDescent="0.35">
      <c r="A132" s="131"/>
      <c r="B132" s="204"/>
      <c r="C132" s="204"/>
      <c r="E132" s="70"/>
      <c r="F132" s="71"/>
      <c r="G132" s="71"/>
    </row>
    <row r="133" spans="1:7" s="69" customFormat="1" ht="11.65" x14ac:dyDescent="0.35">
      <c r="A133" s="131"/>
      <c r="B133" s="204"/>
      <c r="C133" s="204"/>
      <c r="E133" s="70"/>
      <c r="F133" s="71"/>
      <c r="G133" s="71"/>
    </row>
    <row r="134" spans="1:7" s="69" customFormat="1" ht="11.65" x14ac:dyDescent="0.35">
      <c r="A134" s="131"/>
      <c r="B134" s="204"/>
      <c r="C134" s="204"/>
      <c r="E134" s="70"/>
      <c r="F134" s="71"/>
      <c r="G134" s="71"/>
    </row>
    <row r="135" spans="1:7" s="69" customFormat="1" ht="11.65" x14ac:dyDescent="0.35">
      <c r="A135" s="131"/>
      <c r="B135" s="204"/>
      <c r="C135" s="204"/>
      <c r="E135" s="70"/>
      <c r="F135" s="71"/>
      <c r="G135" s="71"/>
    </row>
    <row r="136" spans="1:7" s="69" customFormat="1" ht="11.65" x14ac:dyDescent="0.35">
      <c r="A136" s="131"/>
      <c r="B136" s="204"/>
      <c r="C136" s="204"/>
      <c r="E136" s="70"/>
      <c r="F136" s="71"/>
      <c r="G136" s="71"/>
    </row>
    <row r="137" spans="1:7" s="69" customFormat="1" ht="11.65" x14ac:dyDescent="0.35">
      <c r="A137" s="131"/>
      <c r="B137" s="204"/>
      <c r="C137" s="204"/>
      <c r="E137" s="70"/>
      <c r="F137" s="71"/>
      <c r="G137" s="71"/>
    </row>
    <row r="138" spans="1:7" s="69" customFormat="1" ht="11.65" x14ac:dyDescent="0.35">
      <c r="A138" s="131"/>
      <c r="B138" s="204"/>
      <c r="C138" s="204"/>
      <c r="E138" s="70"/>
      <c r="F138" s="71"/>
      <c r="G138" s="71"/>
    </row>
    <row r="139" spans="1:7" s="69" customFormat="1" ht="11.65" x14ac:dyDescent="0.35">
      <c r="A139" s="131"/>
      <c r="B139" s="204"/>
      <c r="C139" s="204"/>
      <c r="E139" s="70"/>
      <c r="F139" s="71"/>
      <c r="G139" s="71"/>
    </row>
    <row r="140" spans="1:7" s="69" customFormat="1" ht="11.65" x14ac:dyDescent="0.35">
      <c r="A140" s="131"/>
      <c r="B140" s="204"/>
      <c r="C140" s="204"/>
      <c r="E140" s="70"/>
      <c r="F140" s="71"/>
      <c r="G140" s="71"/>
    </row>
    <row r="141" spans="1:7" s="69" customFormat="1" ht="11.65" x14ac:dyDescent="0.35">
      <c r="A141" s="131"/>
      <c r="B141" s="204"/>
      <c r="C141" s="204"/>
      <c r="E141" s="70"/>
      <c r="F141" s="71"/>
      <c r="G141" s="71"/>
    </row>
    <row r="142" spans="1:7" s="69" customFormat="1" ht="11.65" x14ac:dyDescent="0.35">
      <c r="A142" s="131"/>
      <c r="B142" s="204"/>
      <c r="C142" s="204"/>
      <c r="E142" s="70"/>
      <c r="F142" s="71"/>
      <c r="G142" s="71"/>
    </row>
    <row r="143" spans="1:7" s="69" customFormat="1" ht="11.65" x14ac:dyDescent="0.35">
      <c r="A143" s="131"/>
      <c r="B143" s="204"/>
      <c r="C143" s="204"/>
      <c r="E143" s="70"/>
      <c r="F143" s="71"/>
      <c r="G143" s="71"/>
    </row>
    <row r="144" spans="1:7" s="69" customFormat="1" ht="11.65" x14ac:dyDescent="0.35">
      <c r="A144" s="131"/>
      <c r="B144" s="204"/>
      <c r="C144" s="204"/>
      <c r="E144" s="70"/>
      <c r="F144" s="71"/>
      <c r="G144" s="71"/>
    </row>
    <row r="145" spans="1:7" s="69" customFormat="1" ht="11.65" x14ac:dyDescent="0.35">
      <c r="A145" s="131"/>
      <c r="B145" s="204"/>
      <c r="C145" s="204"/>
      <c r="E145" s="70"/>
      <c r="F145" s="71"/>
      <c r="G145" s="71"/>
    </row>
    <row r="146" spans="1:7" s="69" customFormat="1" ht="11.65" x14ac:dyDescent="0.35">
      <c r="A146" s="131"/>
      <c r="B146" s="204"/>
      <c r="C146" s="204"/>
      <c r="E146" s="70"/>
      <c r="F146" s="71"/>
      <c r="G146" s="71"/>
    </row>
    <row r="147" spans="1:7" s="69" customFormat="1" ht="11.65" x14ac:dyDescent="0.35">
      <c r="A147" s="131"/>
      <c r="B147" s="204"/>
      <c r="C147" s="204"/>
      <c r="E147" s="70"/>
      <c r="F147" s="71"/>
      <c r="G147" s="71"/>
    </row>
    <row r="148" spans="1:7" s="69" customFormat="1" ht="11.65" x14ac:dyDescent="0.35">
      <c r="A148" s="131"/>
      <c r="B148" s="204"/>
      <c r="C148" s="204"/>
      <c r="E148" s="70"/>
      <c r="F148" s="71"/>
      <c r="G148" s="71"/>
    </row>
    <row r="149" spans="1:7" s="69" customFormat="1" ht="11.65" x14ac:dyDescent="0.35">
      <c r="A149" s="131"/>
      <c r="B149" s="204"/>
      <c r="C149" s="204"/>
      <c r="E149" s="70"/>
      <c r="F149" s="71"/>
      <c r="G149" s="71"/>
    </row>
    <row r="150" spans="1:7" s="69" customFormat="1" ht="11.65" x14ac:dyDescent="0.35">
      <c r="A150" s="131"/>
      <c r="B150" s="204"/>
      <c r="C150" s="204"/>
      <c r="E150" s="70"/>
      <c r="F150" s="71"/>
      <c r="G150" s="71"/>
    </row>
    <row r="151" spans="1:7" s="69" customFormat="1" ht="11.65" x14ac:dyDescent="0.35">
      <c r="A151" s="131"/>
      <c r="B151" s="204"/>
      <c r="C151" s="204"/>
      <c r="E151" s="70"/>
      <c r="F151" s="71"/>
      <c r="G151" s="71"/>
    </row>
    <row r="152" spans="1:7" s="69" customFormat="1" ht="11.65" x14ac:dyDescent="0.35">
      <c r="A152" s="131"/>
      <c r="B152" s="204"/>
      <c r="C152" s="204"/>
      <c r="E152" s="70"/>
      <c r="F152" s="71"/>
      <c r="G152" s="71"/>
    </row>
    <row r="153" spans="1:7" s="69" customFormat="1" ht="11.65" x14ac:dyDescent="0.35">
      <c r="A153" s="131"/>
      <c r="B153" s="204"/>
      <c r="C153" s="204"/>
      <c r="E153" s="70"/>
      <c r="F153" s="71"/>
      <c r="G153" s="71"/>
    </row>
    <row r="154" spans="1:7" s="69" customFormat="1" ht="11.65" x14ac:dyDescent="0.35">
      <c r="A154" s="131"/>
      <c r="B154" s="204"/>
      <c r="C154" s="204"/>
      <c r="E154" s="70"/>
      <c r="F154" s="71"/>
      <c r="G154" s="71"/>
    </row>
    <row r="155" spans="1:7" s="69" customFormat="1" ht="11.65" x14ac:dyDescent="0.35">
      <c r="A155" s="131"/>
      <c r="B155" s="204"/>
      <c r="C155" s="204"/>
      <c r="E155" s="70"/>
      <c r="F155" s="71"/>
      <c r="G155" s="71"/>
    </row>
    <row r="156" spans="1:7" s="69" customFormat="1" ht="11.65" x14ac:dyDescent="0.35">
      <c r="A156" s="131"/>
      <c r="B156" s="204"/>
      <c r="C156" s="204"/>
      <c r="E156" s="70"/>
      <c r="F156" s="71"/>
      <c r="G156" s="71"/>
    </row>
    <row r="157" spans="1:7" s="69" customFormat="1" ht="11.65" x14ac:dyDescent="0.35">
      <c r="A157" s="131"/>
      <c r="B157" s="204"/>
      <c r="C157" s="204"/>
      <c r="E157" s="70"/>
      <c r="F157" s="71"/>
      <c r="G157" s="71"/>
    </row>
    <row r="158" spans="1:7" s="69" customFormat="1" ht="11.65" x14ac:dyDescent="0.35">
      <c r="A158" s="131"/>
      <c r="B158" s="204"/>
      <c r="C158" s="204"/>
      <c r="E158" s="70"/>
      <c r="F158" s="71"/>
      <c r="G158" s="71"/>
    </row>
    <row r="159" spans="1:7" s="69" customFormat="1" ht="11.65" x14ac:dyDescent="0.35">
      <c r="A159" s="131"/>
      <c r="B159" s="204"/>
      <c r="C159" s="204"/>
      <c r="E159" s="70"/>
      <c r="F159" s="71"/>
      <c r="G159" s="71"/>
    </row>
    <row r="160" spans="1:7" s="69" customFormat="1" ht="11.65" x14ac:dyDescent="0.35">
      <c r="A160" s="131"/>
      <c r="B160" s="204"/>
      <c r="C160" s="204"/>
      <c r="E160" s="70"/>
      <c r="F160" s="71"/>
      <c r="G160" s="71"/>
    </row>
    <row r="161" spans="1:7" s="69" customFormat="1" ht="11.65" x14ac:dyDescent="0.35">
      <c r="A161" s="131"/>
      <c r="B161" s="204"/>
      <c r="C161" s="204"/>
      <c r="E161" s="70"/>
      <c r="F161" s="71"/>
      <c r="G161" s="71"/>
    </row>
    <row r="162" spans="1:7" s="69" customFormat="1" ht="11.65" x14ac:dyDescent="0.35">
      <c r="A162" s="131"/>
      <c r="B162" s="204"/>
      <c r="C162" s="204"/>
      <c r="E162" s="70"/>
      <c r="F162" s="71"/>
      <c r="G162" s="71"/>
    </row>
    <row r="163" spans="1:7" s="69" customFormat="1" ht="11.65" x14ac:dyDescent="0.35">
      <c r="A163" s="131"/>
      <c r="B163" s="204"/>
      <c r="C163" s="204"/>
      <c r="E163" s="70"/>
      <c r="F163" s="71"/>
      <c r="G163" s="71"/>
    </row>
    <row r="164" spans="1:7" s="69" customFormat="1" ht="11.65" x14ac:dyDescent="0.35">
      <c r="A164" s="131"/>
      <c r="B164" s="204"/>
      <c r="C164" s="204"/>
      <c r="E164" s="70"/>
      <c r="F164" s="71"/>
      <c r="G164" s="71"/>
    </row>
    <row r="165" spans="1:7" s="69" customFormat="1" ht="11.65" x14ac:dyDescent="0.35">
      <c r="A165" s="131"/>
      <c r="B165" s="204"/>
      <c r="C165" s="204"/>
      <c r="E165" s="70"/>
      <c r="F165" s="71"/>
      <c r="G165" s="71"/>
    </row>
    <row r="166" spans="1:7" s="69" customFormat="1" ht="11.65" x14ac:dyDescent="0.35">
      <c r="A166" s="131"/>
      <c r="B166" s="204"/>
      <c r="C166" s="204"/>
      <c r="E166" s="70"/>
      <c r="F166" s="71"/>
      <c r="G166" s="71"/>
    </row>
    <row r="167" spans="1:7" s="69" customFormat="1" ht="11.65" x14ac:dyDescent="0.35">
      <c r="A167" s="131"/>
      <c r="B167" s="204"/>
      <c r="C167" s="204"/>
      <c r="E167" s="70"/>
      <c r="F167" s="71"/>
      <c r="G167" s="71"/>
    </row>
    <row r="168" spans="1:7" s="69" customFormat="1" ht="11.65" x14ac:dyDescent="0.35">
      <c r="A168" s="131"/>
      <c r="B168" s="204"/>
      <c r="C168" s="204"/>
      <c r="E168" s="70"/>
      <c r="F168" s="71"/>
      <c r="G168" s="71"/>
    </row>
    <row r="169" spans="1:7" s="69" customFormat="1" ht="11.65" x14ac:dyDescent="0.35">
      <c r="A169" s="131"/>
      <c r="B169" s="204"/>
      <c r="C169" s="204"/>
      <c r="E169" s="70"/>
      <c r="F169" s="71"/>
      <c r="G169" s="71"/>
    </row>
    <row r="170" spans="1:7" s="69" customFormat="1" ht="11.65" x14ac:dyDescent="0.35">
      <c r="A170" s="131"/>
      <c r="B170" s="204"/>
      <c r="C170" s="204"/>
      <c r="E170" s="70"/>
      <c r="F170" s="71"/>
      <c r="G170" s="71"/>
    </row>
    <row r="171" spans="1:7" s="69" customFormat="1" ht="11.65" x14ac:dyDescent="0.35">
      <c r="A171" s="131"/>
      <c r="B171" s="204"/>
      <c r="C171" s="204"/>
      <c r="E171" s="70"/>
      <c r="F171" s="71"/>
      <c r="G171" s="71"/>
    </row>
    <row r="172" spans="1:7" s="69" customFormat="1" ht="11.65" x14ac:dyDescent="0.35">
      <c r="A172" s="131"/>
      <c r="B172" s="204"/>
      <c r="C172" s="204"/>
      <c r="E172" s="70"/>
      <c r="F172" s="71"/>
      <c r="G172" s="71"/>
    </row>
    <row r="173" spans="1:7" s="69" customFormat="1" ht="11.65" x14ac:dyDescent="0.35">
      <c r="A173" s="131"/>
      <c r="B173" s="204"/>
      <c r="C173" s="204"/>
      <c r="E173" s="70"/>
      <c r="F173" s="71"/>
      <c r="G173" s="71"/>
    </row>
    <row r="174" spans="1:7" s="69" customFormat="1" ht="11.65" x14ac:dyDescent="0.35">
      <c r="A174" s="131"/>
      <c r="B174" s="204"/>
      <c r="C174" s="204"/>
      <c r="E174" s="70"/>
      <c r="F174" s="71"/>
      <c r="G174" s="71"/>
    </row>
    <row r="175" spans="1:7" s="69" customFormat="1" ht="11.65" x14ac:dyDescent="0.35">
      <c r="A175" s="131"/>
      <c r="B175" s="204"/>
      <c r="C175" s="204"/>
      <c r="E175" s="70"/>
      <c r="F175" s="71"/>
      <c r="G175" s="71"/>
    </row>
    <row r="176" spans="1:7" s="69" customFormat="1" ht="11.65" x14ac:dyDescent="0.35">
      <c r="A176" s="131"/>
      <c r="B176" s="204"/>
      <c r="C176" s="204"/>
      <c r="E176" s="70"/>
      <c r="F176" s="71"/>
      <c r="G176" s="71"/>
    </row>
    <row r="177" spans="1:7" s="69" customFormat="1" ht="11.65" x14ac:dyDescent="0.35">
      <c r="A177" s="131"/>
      <c r="B177" s="204"/>
      <c r="C177" s="204"/>
      <c r="E177" s="70"/>
      <c r="F177" s="71"/>
      <c r="G177" s="71"/>
    </row>
    <row r="178" spans="1:7" s="69" customFormat="1" ht="11.65" x14ac:dyDescent="0.35">
      <c r="A178" s="131"/>
      <c r="B178" s="204"/>
      <c r="C178" s="204"/>
      <c r="E178" s="70"/>
      <c r="F178" s="71"/>
      <c r="G178" s="71"/>
    </row>
    <row r="179" spans="1:7" s="69" customFormat="1" ht="11.65" x14ac:dyDescent="0.35">
      <c r="A179" s="131"/>
      <c r="B179" s="204"/>
      <c r="C179" s="204"/>
      <c r="E179" s="70"/>
      <c r="F179" s="71"/>
      <c r="G179" s="71"/>
    </row>
    <row r="180" spans="1:7" s="69" customFormat="1" ht="11.65" x14ac:dyDescent="0.35">
      <c r="A180" s="131"/>
      <c r="B180" s="204"/>
      <c r="C180" s="204"/>
      <c r="E180" s="70"/>
      <c r="F180" s="71"/>
      <c r="G180" s="71"/>
    </row>
    <row r="181" spans="1:7" s="69" customFormat="1" ht="11.65" x14ac:dyDescent="0.35">
      <c r="A181" s="131"/>
      <c r="B181" s="204"/>
      <c r="C181" s="204"/>
      <c r="E181" s="70"/>
      <c r="F181" s="71"/>
      <c r="G181" s="71"/>
    </row>
    <row r="182" spans="1:7" s="69" customFormat="1" ht="11.65" x14ac:dyDescent="0.35">
      <c r="A182" s="131"/>
      <c r="B182" s="204"/>
      <c r="C182" s="204"/>
      <c r="E182" s="70"/>
      <c r="F182" s="71"/>
      <c r="G182" s="71"/>
    </row>
    <row r="183" spans="1:7" s="69" customFormat="1" ht="11.65" x14ac:dyDescent="0.35">
      <c r="A183" s="131"/>
      <c r="B183" s="204"/>
      <c r="C183" s="204"/>
      <c r="E183" s="70"/>
      <c r="F183" s="71"/>
      <c r="G183" s="71"/>
    </row>
    <row r="184" spans="1:7" s="69" customFormat="1" ht="11.65" x14ac:dyDescent="0.35">
      <c r="A184" s="131"/>
      <c r="B184" s="204"/>
      <c r="C184" s="204"/>
      <c r="E184" s="70"/>
      <c r="F184" s="71"/>
      <c r="G184" s="71"/>
    </row>
    <row r="185" spans="1:7" s="69" customFormat="1" ht="11.65" x14ac:dyDescent="0.35">
      <c r="A185" s="131"/>
      <c r="B185" s="204"/>
      <c r="C185" s="204"/>
      <c r="E185" s="70"/>
      <c r="F185" s="71"/>
      <c r="G185" s="71"/>
    </row>
    <row r="186" spans="1:7" s="69" customFormat="1" ht="11.65" x14ac:dyDescent="0.35">
      <c r="A186" s="131"/>
      <c r="B186" s="204"/>
      <c r="C186" s="204"/>
      <c r="E186" s="70"/>
      <c r="F186" s="71"/>
      <c r="G186" s="71"/>
    </row>
    <row r="187" spans="1:7" s="69" customFormat="1" ht="11.65" x14ac:dyDescent="0.35">
      <c r="A187" s="131"/>
      <c r="B187" s="204"/>
      <c r="C187" s="204"/>
      <c r="E187" s="70"/>
      <c r="F187" s="71"/>
      <c r="G187" s="71"/>
    </row>
    <row r="188" spans="1:7" s="69" customFormat="1" ht="11.65" x14ac:dyDescent="0.35">
      <c r="A188" s="131"/>
      <c r="B188" s="204"/>
      <c r="C188" s="204"/>
      <c r="E188" s="70"/>
      <c r="F188" s="71"/>
      <c r="G188" s="71"/>
    </row>
    <row r="189" spans="1:7" s="69" customFormat="1" ht="11.65" x14ac:dyDescent="0.35">
      <c r="A189" s="131"/>
      <c r="B189" s="204"/>
      <c r="C189" s="204"/>
      <c r="E189" s="70"/>
      <c r="F189" s="71"/>
      <c r="G189" s="71"/>
    </row>
    <row r="190" spans="1:7" s="69" customFormat="1" ht="11.65" x14ac:dyDescent="0.35">
      <c r="A190" s="131"/>
      <c r="B190" s="204"/>
      <c r="C190" s="204"/>
      <c r="E190" s="70"/>
      <c r="F190" s="71"/>
      <c r="G190" s="71"/>
    </row>
    <row r="191" spans="1:7" s="69" customFormat="1" ht="11.65" x14ac:dyDescent="0.35">
      <c r="A191" s="131"/>
      <c r="B191" s="204"/>
      <c r="C191" s="204"/>
      <c r="E191" s="70"/>
      <c r="F191" s="71"/>
      <c r="G191" s="71"/>
    </row>
    <row r="192" spans="1:7" s="69" customFormat="1" ht="11.65" x14ac:dyDescent="0.35">
      <c r="A192" s="131"/>
      <c r="B192" s="204"/>
      <c r="C192" s="204"/>
      <c r="E192" s="70"/>
      <c r="F192" s="71"/>
      <c r="G192" s="71"/>
    </row>
    <row r="193" spans="1:7" s="69" customFormat="1" ht="11.65" x14ac:dyDescent="0.35">
      <c r="A193" s="131"/>
      <c r="B193" s="204"/>
      <c r="C193" s="204"/>
      <c r="E193" s="70"/>
      <c r="F193" s="71"/>
      <c r="G193" s="71"/>
    </row>
    <row r="194" spans="1:7" s="69" customFormat="1" ht="11.65" x14ac:dyDescent="0.35">
      <c r="A194" s="131"/>
      <c r="B194" s="204"/>
      <c r="C194" s="204"/>
      <c r="E194" s="70"/>
      <c r="F194" s="71"/>
      <c r="G194" s="71"/>
    </row>
    <row r="195" spans="1:7" s="69" customFormat="1" ht="11.65" x14ac:dyDescent="0.35">
      <c r="A195" s="131"/>
      <c r="B195" s="204"/>
      <c r="C195" s="204"/>
      <c r="E195" s="70"/>
      <c r="F195" s="71"/>
      <c r="G195" s="71"/>
    </row>
    <row r="196" spans="1:7" s="69" customFormat="1" ht="11.65" x14ac:dyDescent="0.35">
      <c r="A196" s="131"/>
      <c r="B196" s="204"/>
      <c r="C196" s="204"/>
      <c r="E196" s="70"/>
      <c r="F196" s="71"/>
      <c r="G196" s="71"/>
    </row>
    <row r="197" spans="1:7" s="69" customFormat="1" ht="11.65" x14ac:dyDescent="0.35">
      <c r="A197" s="131"/>
      <c r="B197" s="204"/>
      <c r="C197" s="204"/>
      <c r="E197" s="70"/>
      <c r="F197" s="71"/>
      <c r="G197" s="71"/>
    </row>
    <row r="198" spans="1:7" s="69" customFormat="1" ht="11.65" x14ac:dyDescent="0.35">
      <c r="A198" s="131"/>
      <c r="B198" s="204"/>
      <c r="C198" s="204"/>
      <c r="E198" s="70"/>
      <c r="F198" s="71"/>
      <c r="G198" s="71"/>
    </row>
    <row r="199" spans="1:7" s="69" customFormat="1" ht="11.65" x14ac:dyDescent="0.35">
      <c r="A199" s="131"/>
      <c r="B199" s="204"/>
      <c r="C199" s="204"/>
      <c r="E199" s="70"/>
      <c r="F199" s="71"/>
      <c r="G199" s="71"/>
    </row>
    <row r="200" spans="1:7" s="69" customFormat="1" ht="11.65" x14ac:dyDescent="0.35">
      <c r="A200" s="131"/>
      <c r="B200" s="204"/>
      <c r="C200" s="204"/>
      <c r="E200" s="70"/>
      <c r="F200" s="71"/>
      <c r="G200" s="71"/>
    </row>
    <row r="201" spans="1:7" s="69" customFormat="1" ht="11.65" x14ac:dyDescent="0.35">
      <c r="A201" s="131"/>
      <c r="B201" s="204"/>
      <c r="C201" s="204"/>
      <c r="E201" s="70"/>
      <c r="F201" s="71"/>
      <c r="G201" s="71"/>
    </row>
    <row r="202" spans="1:7" s="69" customFormat="1" ht="11.65" x14ac:dyDescent="0.35">
      <c r="A202" s="131"/>
      <c r="B202" s="204"/>
      <c r="C202" s="204"/>
      <c r="E202" s="70"/>
      <c r="F202" s="71"/>
      <c r="G202" s="71"/>
    </row>
    <row r="203" spans="1:7" s="69" customFormat="1" ht="11.65" x14ac:dyDescent="0.35">
      <c r="A203" s="131"/>
      <c r="B203" s="204"/>
      <c r="C203" s="204"/>
      <c r="E203" s="70"/>
      <c r="F203" s="71"/>
      <c r="G203" s="71"/>
    </row>
    <row r="204" spans="1:7" s="69" customFormat="1" ht="11.65" x14ac:dyDescent="0.35">
      <c r="A204" s="131"/>
      <c r="B204" s="204"/>
      <c r="C204" s="204"/>
      <c r="E204" s="70"/>
      <c r="F204" s="71"/>
      <c r="G204" s="71"/>
    </row>
    <row r="205" spans="1:7" s="69" customFormat="1" ht="11.65" x14ac:dyDescent="0.35">
      <c r="A205" s="131"/>
      <c r="B205" s="204"/>
      <c r="C205" s="204"/>
      <c r="E205" s="70"/>
      <c r="F205" s="71"/>
      <c r="G205" s="71"/>
    </row>
    <row r="206" spans="1:7" s="69" customFormat="1" ht="11.65" x14ac:dyDescent="0.35">
      <c r="A206" s="131"/>
      <c r="B206" s="204"/>
      <c r="C206" s="204"/>
      <c r="E206" s="70"/>
      <c r="F206" s="71"/>
      <c r="G206" s="71"/>
    </row>
    <row r="207" spans="1:7" s="69" customFormat="1" ht="11.65" x14ac:dyDescent="0.35">
      <c r="A207" s="131"/>
      <c r="B207" s="204"/>
      <c r="C207" s="204"/>
      <c r="E207" s="70"/>
      <c r="F207" s="71"/>
      <c r="G207" s="71"/>
    </row>
    <row r="208" spans="1:7" s="69" customFormat="1" ht="11.65" x14ac:dyDescent="0.35">
      <c r="A208" s="131"/>
      <c r="B208" s="204"/>
      <c r="C208" s="204"/>
      <c r="E208" s="70"/>
      <c r="F208" s="71"/>
      <c r="G208" s="71"/>
    </row>
    <row r="209" spans="1:7" s="69" customFormat="1" ht="11.65" x14ac:dyDescent="0.35">
      <c r="A209" s="131"/>
      <c r="B209" s="204"/>
      <c r="C209" s="204"/>
      <c r="E209" s="70"/>
      <c r="F209" s="71"/>
      <c r="G209" s="71"/>
    </row>
    <row r="210" spans="1:7" s="69" customFormat="1" ht="11.65" x14ac:dyDescent="0.35">
      <c r="A210" s="131"/>
      <c r="B210" s="204"/>
      <c r="C210" s="204"/>
      <c r="E210" s="70"/>
      <c r="F210" s="71"/>
      <c r="G210" s="71"/>
    </row>
    <row r="211" spans="1:7" s="69" customFormat="1" ht="11.65" x14ac:dyDescent="0.35">
      <c r="A211" s="131"/>
      <c r="B211" s="204"/>
      <c r="C211" s="204"/>
      <c r="E211" s="70"/>
      <c r="F211" s="71"/>
      <c r="G211" s="71"/>
    </row>
    <row r="212" spans="1:7" s="69" customFormat="1" ht="11.65" x14ac:dyDescent="0.35">
      <c r="A212" s="131"/>
      <c r="B212" s="204"/>
      <c r="C212" s="204"/>
      <c r="E212" s="70"/>
      <c r="F212" s="71"/>
      <c r="G212" s="71"/>
    </row>
    <row r="213" spans="1:7" s="69" customFormat="1" ht="11.65" x14ac:dyDescent="0.35">
      <c r="A213" s="131"/>
      <c r="B213" s="204"/>
      <c r="C213" s="204"/>
      <c r="E213" s="70"/>
      <c r="F213" s="71"/>
      <c r="G213" s="71"/>
    </row>
    <row r="214" spans="1:7" s="69" customFormat="1" ht="11.65" x14ac:dyDescent="0.35">
      <c r="A214" s="131"/>
      <c r="B214" s="204"/>
      <c r="C214" s="204"/>
      <c r="E214" s="70"/>
      <c r="F214" s="71"/>
      <c r="G214" s="71"/>
    </row>
    <row r="215" spans="1:7" s="69" customFormat="1" ht="11.65" x14ac:dyDescent="0.35">
      <c r="A215" s="131"/>
      <c r="B215" s="204"/>
      <c r="C215" s="204"/>
      <c r="E215" s="70"/>
      <c r="F215" s="71"/>
      <c r="G215" s="71"/>
    </row>
    <row r="216" spans="1:7" s="69" customFormat="1" ht="11.65" x14ac:dyDescent="0.35">
      <c r="A216" s="131"/>
      <c r="B216" s="204"/>
      <c r="C216" s="204"/>
      <c r="E216" s="70"/>
      <c r="F216" s="71"/>
      <c r="G216" s="71"/>
    </row>
    <row r="217" spans="1:7" s="69" customFormat="1" ht="11.65" x14ac:dyDescent="0.35">
      <c r="A217" s="131"/>
      <c r="B217" s="204"/>
      <c r="C217" s="204"/>
      <c r="E217" s="70"/>
      <c r="F217" s="71"/>
      <c r="G217" s="71"/>
    </row>
    <row r="218" spans="1:7" s="69" customFormat="1" ht="11.65" x14ac:dyDescent="0.35">
      <c r="A218" s="131"/>
      <c r="B218" s="204"/>
      <c r="C218" s="204"/>
      <c r="E218" s="70"/>
      <c r="F218" s="71"/>
      <c r="G218" s="71"/>
    </row>
    <row r="219" spans="1:7" s="69" customFormat="1" ht="11.65" x14ac:dyDescent="0.35">
      <c r="A219" s="131"/>
      <c r="B219" s="204"/>
      <c r="C219" s="204"/>
      <c r="E219" s="70"/>
      <c r="F219" s="71"/>
      <c r="G219" s="71"/>
    </row>
    <row r="220" spans="1:7" s="69" customFormat="1" ht="11.65" x14ac:dyDescent="0.35">
      <c r="A220" s="131"/>
      <c r="B220" s="204"/>
      <c r="C220" s="204"/>
      <c r="E220" s="70"/>
      <c r="F220" s="71"/>
      <c r="G220" s="71"/>
    </row>
    <row r="221" spans="1:7" s="69" customFormat="1" ht="11.65" x14ac:dyDescent="0.35">
      <c r="A221" s="131"/>
      <c r="B221" s="204"/>
      <c r="C221" s="204"/>
      <c r="E221" s="70"/>
      <c r="F221" s="71"/>
      <c r="G221" s="71"/>
    </row>
    <row r="222" spans="1:7" s="69" customFormat="1" ht="11.65" x14ac:dyDescent="0.35">
      <c r="A222" s="131"/>
      <c r="B222" s="204"/>
      <c r="C222" s="204"/>
      <c r="E222" s="70"/>
      <c r="F222" s="71"/>
      <c r="G222" s="71"/>
    </row>
    <row r="223" spans="1:7" s="69" customFormat="1" ht="11.65" x14ac:dyDescent="0.35">
      <c r="A223" s="131"/>
      <c r="B223" s="204"/>
      <c r="C223" s="204"/>
      <c r="E223" s="70"/>
      <c r="F223" s="71"/>
      <c r="G223" s="71"/>
    </row>
    <row r="224" spans="1:7" s="69" customFormat="1" ht="11.65" x14ac:dyDescent="0.35">
      <c r="A224" s="131"/>
      <c r="B224" s="204"/>
      <c r="C224" s="204"/>
      <c r="E224" s="70"/>
      <c r="F224" s="71"/>
      <c r="G224" s="71"/>
    </row>
    <row r="225" spans="1:7" s="69" customFormat="1" ht="11.65" x14ac:dyDescent="0.35">
      <c r="A225" s="131"/>
      <c r="B225" s="204"/>
      <c r="C225" s="204"/>
      <c r="E225" s="70"/>
      <c r="F225" s="71"/>
      <c r="G225" s="71"/>
    </row>
    <row r="226" spans="1:7" s="69" customFormat="1" ht="11.65" x14ac:dyDescent="0.35">
      <c r="A226" s="131"/>
      <c r="B226" s="204"/>
      <c r="C226" s="204"/>
      <c r="E226" s="70"/>
      <c r="F226" s="71"/>
      <c r="G226" s="71"/>
    </row>
    <row r="227" spans="1:7" s="69" customFormat="1" ht="11.65" x14ac:dyDescent="0.35">
      <c r="A227" s="131"/>
      <c r="B227" s="204"/>
      <c r="C227" s="204"/>
      <c r="E227" s="70"/>
      <c r="F227" s="71"/>
      <c r="G227" s="71"/>
    </row>
    <row r="228" spans="1:7" s="69" customFormat="1" ht="11.65" x14ac:dyDescent="0.35">
      <c r="A228" s="131"/>
      <c r="B228" s="204"/>
      <c r="C228" s="204"/>
      <c r="E228" s="70"/>
      <c r="F228" s="71"/>
      <c r="G228" s="71"/>
    </row>
    <row r="229" spans="1:7" s="69" customFormat="1" ht="11.65" x14ac:dyDescent="0.35">
      <c r="A229" s="131"/>
      <c r="B229" s="204"/>
      <c r="C229" s="204"/>
      <c r="E229" s="70"/>
      <c r="F229" s="71"/>
      <c r="G229" s="71"/>
    </row>
    <row r="230" spans="1:7" s="69" customFormat="1" ht="11.65" x14ac:dyDescent="0.35">
      <c r="A230" s="131"/>
      <c r="B230" s="204"/>
      <c r="C230" s="204"/>
      <c r="E230" s="70"/>
      <c r="F230" s="71"/>
      <c r="G230" s="71"/>
    </row>
    <row r="231" spans="1:7" s="69" customFormat="1" ht="11.65" x14ac:dyDescent="0.35">
      <c r="A231" s="131"/>
      <c r="B231" s="204"/>
      <c r="C231" s="204"/>
      <c r="E231" s="70"/>
      <c r="F231" s="71"/>
      <c r="G231" s="71"/>
    </row>
    <row r="232" spans="1:7" s="69" customFormat="1" ht="11.65" x14ac:dyDescent="0.35">
      <c r="A232" s="131"/>
      <c r="B232" s="204"/>
      <c r="C232" s="204"/>
      <c r="E232" s="70"/>
      <c r="F232" s="71"/>
      <c r="G232" s="71"/>
    </row>
    <row r="233" spans="1:7" s="69" customFormat="1" ht="11.65" x14ac:dyDescent="0.35">
      <c r="A233" s="131"/>
      <c r="B233" s="204"/>
      <c r="C233" s="204"/>
      <c r="E233" s="70"/>
      <c r="F233" s="71"/>
      <c r="G233" s="71"/>
    </row>
    <row r="234" spans="1:7" s="69" customFormat="1" ht="11.65" x14ac:dyDescent="0.35">
      <c r="A234" s="131"/>
      <c r="B234" s="204"/>
      <c r="C234" s="204"/>
      <c r="E234" s="70"/>
      <c r="F234" s="71"/>
      <c r="G234" s="71"/>
    </row>
    <row r="235" spans="1:7" s="69" customFormat="1" ht="11.65" x14ac:dyDescent="0.35">
      <c r="A235" s="131"/>
      <c r="B235" s="204"/>
      <c r="C235" s="204"/>
      <c r="E235" s="70"/>
      <c r="F235" s="71"/>
      <c r="G235" s="71"/>
    </row>
    <row r="236" spans="1:7" s="69" customFormat="1" ht="11.65" x14ac:dyDescent="0.35">
      <c r="A236" s="131"/>
      <c r="B236" s="204"/>
      <c r="C236" s="204"/>
      <c r="E236" s="70"/>
      <c r="F236" s="71"/>
      <c r="G236" s="71"/>
    </row>
    <row r="237" spans="1:7" s="69" customFormat="1" ht="11.65" x14ac:dyDescent="0.35">
      <c r="A237" s="131"/>
      <c r="B237" s="204"/>
      <c r="C237" s="204"/>
      <c r="E237" s="70"/>
      <c r="F237" s="71"/>
      <c r="G237" s="71"/>
    </row>
    <row r="238" spans="1:7" s="69" customFormat="1" ht="11.65" x14ac:dyDescent="0.35">
      <c r="A238" s="131"/>
      <c r="B238" s="204"/>
      <c r="C238" s="204"/>
      <c r="E238" s="70"/>
      <c r="F238" s="71"/>
      <c r="G238" s="71"/>
    </row>
    <row r="239" spans="1:7" s="69" customFormat="1" ht="11.65" x14ac:dyDescent="0.35">
      <c r="A239" s="131"/>
      <c r="B239" s="204"/>
      <c r="C239" s="204"/>
      <c r="E239" s="70"/>
      <c r="F239" s="71"/>
      <c r="G239" s="71"/>
    </row>
    <row r="240" spans="1:7" s="69" customFormat="1" ht="11.65" x14ac:dyDescent="0.35">
      <c r="A240" s="131"/>
      <c r="B240" s="204"/>
      <c r="C240" s="204"/>
      <c r="E240" s="70"/>
      <c r="F240" s="71"/>
      <c r="G240" s="71"/>
    </row>
    <row r="241" spans="1:7" s="69" customFormat="1" ht="11.65" x14ac:dyDescent="0.35">
      <c r="A241" s="131"/>
      <c r="B241" s="204"/>
      <c r="C241" s="204"/>
      <c r="E241" s="70"/>
      <c r="F241" s="71"/>
      <c r="G241" s="71"/>
    </row>
    <row r="242" spans="1:7" s="69" customFormat="1" ht="11.65" x14ac:dyDescent="0.35">
      <c r="A242" s="131"/>
      <c r="B242" s="204"/>
      <c r="C242" s="204"/>
      <c r="E242" s="70"/>
      <c r="F242" s="71"/>
      <c r="G242" s="71"/>
    </row>
    <row r="243" spans="1:7" s="69" customFormat="1" ht="11.65" x14ac:dyDescent="0.35">
      <c r="A243" s="131"/>
      <c r="B243" s="204"/>
      <c r="C243" s="204"/>
      <c r="E243" s="70"/>
      <c r="F243" s="71"/>
      <c r="G243" s="71"/>
    </row>
    <row r="244" spans="1:7" s="69" customFormat="1" ht="11.65" x14ac:dyDescent="0.35">
      <c r="A244" s="131"/>
      <c r="B244" s="204"/>
      <c r="C244" s="204"/>
      <c r="E244" s="70"/>
      <c r="F244" s="71"/>
      <c r="G244" s="71"/>
    </row>
    <row r="245" spans="1:7" s="69" customFormat="1" ht="11.65" x14ac:dyDescent="0.35">
      <c r="A245" s="131"/>
      <c r="B245" s="204"/>
      <c r="C245" s="204"/>
      <c r="E245" s="70"/>
      <c r="F245" s="71"/>
      <c r="G245" s="71"/>
    </row>
    <row r="246" spans="1:7" s="69" customFormat="1" ht="11.65" x14ac:dyDescent="0.35">
      <c r="A246" s="131"/>
      <c r="B246" s="204"/>
      <c r="C246" s="204"/>
      <c r="E246" s="70"/>
      <c r="F246" s="71"/>
      <c r="G246" s="71"/>
    </row>
    <row r="247" spans="1:7" s="69" customFormat="1" ht="11.65" x14ac:dyDescent="0.35">
      <c r="A247" s="131"/>
      <c r="B247" s="204"/>
      <c r="C247" s="204"/>
      <c r="E247" s="70"/>
      <c r="F247" s="71"/>
      <c r="G247" s="71"/>
    </row>
    <row r="248" spans="1:7" s="69" customFormat="1" ht="11.65" x14ac:dyDescent="0.35">
      <c r="A248" s="131"/>
      <c r="B248" s="204"/>
      <c r="C248" s="204"/>
      <c r="E248" s="70"/>
      <c r="F248" s="71"/>
      <c r="G248" s="71"/>
    </row>
    <row r="249" spans="1:7" s="69" customFormat="1" ht="11.65" x14ac:dyDescent="0.35">
      <c r="A249" s="131"/>
      <c r="B249" s="204"/>
      <c r="C249" s="204"/>
      <c r="E249" s="70"/>
      <c r="F249" s="71"/>
      <c r="G249" s="71"/>
    </row>
    <row r="250" spans="1:7" s="69" customFormat="1" ht="11.65" x14ac:dyDescent="0.35">
      <c r="A250" s="131"/>
      <c r="B250" s="204"/>
      <c r="C250" s="204"/>
      <c r="E250" s="70"/>
      <c r="F250" s="71"/>
      <c r="G250" s="71"/>
    </row>
    <row r="251" spans="1:7" s="69" customFormat="1" ht="11.65" x14ac:dyDescent="0.35">
      <c r="A251" s="131"/>
      <c r="B251" s="204"/>
      <c r="C251" s="204"/>
      <c r="E251" s="70"/>
      <c r="F251" s="71"/>
      <c r="G251" s="71"/>
    </row>
    <row r="252" spans="1:7" s="69" customFormat="1" ht="11.65" x14ac:dyDescent="0.35">
      <c r="A252" s="131"/>
      <c r="B252" s="204"/>
      <c r="C252" s="204"/>
      <c r="E252" s="70"/>
      <c r="F252" s="71"/>
      <c r="G252" s="71"/>
    </row>
    <row r="253" spans="1:7" s="69" customFormat="1" ht="11.65" x14ac:dyDescent="0.35">
      <c r="A253" s="131"/>
      <c r="B253" s="204"/>
      <c r="C253" s="204"/>
      <c r="E253" s="70"/>
      <c r="F253" s="71"/>
      <c r="G253" s="71"/>
    </row>
    <row r="254" spans="1:7" s="69" customFormat="1" ht="11.65" x14ac:dyDescent="0.35">
      <c r="A254" s="131"/>
      <c r="B254" s="204"/>
      <c r="C254" s="204"/>
      <c r="E254" s="70"/>
      <c r="F254" s="71"/>
      <c r="G254" s="71"/>
    </row>
    <row r="255" spans="1:7" s="69" customFormat="1" ht="11.65" x14ac:dyDescent="0.35">
      <c r="A255" s="131"/>
      <c r="B255" s="204"/>
      <c r="C255" s="204"/>
      <c r="E255" s="70"/>
      <c r="F255" s="71"/>
      <c r="G255" s="71"/>
    </row>
    <row r="256" spans="1:7" s="69" customFormat="1" ht="11.65" x14ac:dyDescent="0.35">
      <c r="A256" s="131"/>
      <c r="B256" s="204"/>
      <c r="C256" s="204"/>
      <c r="E256" s="70"/>
      <c r="F256" s="71"/>
      <c r="G256" s="71"/>
    </row>
    <row r="257" spans="1:7" s="69" customFormat="1" ht="11.65" x14ac:dyDescent="0.35">
      <c r="A257" s="131"/>
      <c r="B257" s="204"/>
      <c r="C257" s="204"/>
      <c r="E257" s="70"/>
      <c r="F257" s="71"/>
      <c r="G257" s="71"/>
    </row>
    <row r="258" spans="1:7" s="69" customFormat="1" ht="11.65" x14ac:dyDescent="0.35">
      <c r="A258" s="131"/>
      <c r="B258" s="204"/>
      <c r="C258" s="204"/>
      <c r="E258" s="70"/>
      <c r="F258" s="71"/>
      <c r="G258" s="71"/>
    </row>
    <row r="259" spans="1:7" s="69" customFormat="1" ht="11.65" x14ac:dyDescent="0.35">
      <c r="A259" s="131"/>
      <c r="B259" s="204"/>
      <c r="C259" s="204"/>
      <c r="E259" s="70"/>
      <c r="F259" s="71"/>
      <c r="G259" s="71"/>
    </row>
    <row r="260" spans="1:7" s="69" customFormat="1" ht="11.65" x14ac:dyDescent="0.35">
      <c r="A260" s="131"/>
      <c r="B260" s="204"/>
      <c r="C260" s="204"/>
      <c r="E260" s="70"/>
      <c r="F260" s="71"/>
      <c r="G260" s="71"/>
    </row>
    <row r="261" spans="1:7" s="69" customFormat="1" ht="11.65" x14ac:dyDescent="0.35">
      <c r="A261" s="131"/>
      <c r="B261" s="204"/>
      <c r="C261" s="204"/>
      <c r="E261" s="70"/>
      <c r="F261" s="71"/>
      <c r="G261" s="71"/>
    </row>
    <row r="262" spans="1:7" s="69" customFormat="1" ht="11.65" x14ac:dyDescent="0.35">
      <c r="A262" s="131"/>
      <c r="B262" s="204"/>
      <c r="C262" s="204"/>
      <c r="E262" s="70"/>
      <c r="F262" s="71"/>
      <c r="G262" s="71"/>
    </row>
    <row r="263" spans="1:7" s="69" customFormat="1" ht="11.65" x14ac:dyDescent="0.35">
      <c r="A263" s="131"/>
      <c r="B263" s="204"/>
      <c r="C263" s="204"/>
      <c r="E263" s="70"/>
      <c r="F263" s="71"/>
      <c r="G263" s="71"/>
    </row>
    <row r="264" spans="1:7" s="69" customFormat="1" ht="11.65" x14ac:dyDescent="0.35">
      <c r="A264" s="131"/>
      <c r="B264" s="204"/>
      <c r="C264" s="204"/>
      <c r="E264" s="70"/>
      <c r="F264" s="71"/>
      <c r="G264" s="71"/>
    </row>
    <row r="265" spans="1:7" s="69" customFormat="1" ht="11.65" x14ac:dyDescent="0.35">
      <c r="A265" s="131"/>
      <c r="B265" s="204"/>
      <c r="C265" s="204"/>
      <c r="E265" s="70"/>
      <c r="F265" s="71"/>
      <c r="G265" s="71"/>
    </row>
    <row r="266" spans="1:7" s="69" customFormat="1" ht="11.65" x14ac:dyDescent="0.35">
      <c r="A266" s="131"/>
      <c r="B266" s="204"/>
      <c r="C266" s="204"/>
      <c r="E266" s="70"/>
      <c r="F266" s="71"/>
      <c r="G266" s="71"/>
    </row>
    <row r="267" spans="1:7" s="69" customFormat="1" ht="11.65" x14ac:dyDescent="0.35">
      <c r="A267" s="131"/>
      <c r="B267" s="204"/>
      <c r="C267" s="204"/>
      <c r="E267" s="70"/>
      <c r="F267" s="71"/>
      <c r="G267" s="71"/>
    </row>
    <row r="268" spans="1:7" s="69" customFormat="1" ht="11.65" x14ac:dyDescent="0.35">
      <c r="A268" s="131"/>
      <c r="B268" s="204"/>
      <c r="C268" s="204"/>
      <c r="E268" s="70"/>
      <c r="F268" s="71"/>
      <c r="G268" s="71"/>
    </row>
    <row r="269" spans="1:7" s="69" customFormat="1" ht="11.65" x14ac:dyDescent="0.35">
      <c r="A269" s="131"/>
      <c r="B269" s="204"/>
      <c r="C269" s="204"/>
      <c r="E269" s="70"/>
      <c r="F269" s="71"/>
      <c r="G269" s="71"/>
    </row>
    <row r="270" spans="1:7" s="69" customFormat="1" ht="11.65" x14ac:dyDescent="0.35">
      <c r="A270" s="131"/>
      <c r="B270" s="204"/>
      <c r="C270" s="204"/>
      <c r="E270" s="70"/>
      <c r="F270" s="71"/>
      <c r="G270" s="71"/>
    </row>
    <row r="271" spans="1:7" s="69" customFormat="1" ht="11.65" x14ac:dyDescent="0.35">
      <c r="A271" s="131"/>
      <c r="B271" s="204"/>
      <c r="C271" s="204"/>
      <c r="E271" s="70"/>
      <c r="F271" s="71"/>
      <c r="G271" s="71"/>
    </row>
    <row r="272" spans="1:7" s="69" customFormat="1" ht="11.65" x14ac:dyDescent="0.35">
      <c r="A272" s="131"/>
      <c r="B272" s="204"/>
      <c r="C272" s="204"/>
      <c r="E272" s="70"/>
      <c r="F272" s="71"/>
      <c r="G272" s="71"/>
    </row>
    <row r="273" spans="1:7" s="69" customFormat="1" ht="11.65" x14ac:dyDescent="0.35">
      <c r="A273" s="131"/>
      <c r="B273" s="204"/>
      <c r="C273" s="204"/>
      <c r="E273" s="70"/>
      <c r="F273" s="71"/>
      <c r="G273" s="71"/>
    </row>
    <row r="274" spans="1:7" s="69" customFormat="1" ht="11.65" x14ac:dyDescent="0.35">
      <c r="A274" s="131"/>
      <c r="B274" s="204"/>
      <c r="C274" s="204"/>
      <c r="E274" s="70"/>
      <c r="F274" s="71"/>
      <c r="G274" s="71"/>
    </row>
    <row r="275" spans="1:7" s="69" customFormat="1" ht="11.65" x14ac:dyDescent="0.35">
      <c r="A275" s="131"/>
      <c r="B275" s="204"/>
      <c r="C275" s="204"/>
      <c r="E275" s="70"/>
      <c r="F275" s="71"/>
      <c r="G275" s="71"/>
    </row>
    <row r="276" spans="1:7" s="69" customFormat="1" ht="11.65" x14ac:dyDescent="0.35">
      <c r="A276" s="131"/>
      <c r="B276" s="204"/>
      <c r="C276" s="204"/>
      <c r="E276" s="70"/>
      <c r="F276" s="71"/>
      <c r="G276" s="71"/>
    </row>
    <row r="277" spans="1:7" s="69" customFormat="1" ht="11.65" x14ac:dyDescent="0.35">
      <c r="A277" s="131"/>
      <c r="B277" s="204"/>
      <c r="C277" s="204"/>
      <c r="E277" s="70"/>
      <c r="F277" s="71"/>
      <c r="G277" s="71"/>
    </row>
    <row r="278" spans="1:7" s="69" customFormat="1" ht="11.65" x14ac:dyDescent="0.35">
      <c r="A278" s="131"/>
      <c r="B278" s="204"/>
      <c r="C278" s="204"/>
      <c r="E278" s="70"/>
      <c r="F278" s="71"/>
      <c r="G278" s="71"/>
    </row>
    <row r="279" spans="1:7" s="69" customFormat="1" ht="11.65" x14ac:dyDescent="0.35">
      <c r="A279" s="131"/>
      <c r="B279" s="204"/>
      <c r="C279" s="204"/>
      <c r="E279" s="70"/>
      <c r="F279" s="71"/>
      <c r="G279" s="71"/>
    </row>
    <row r="280" spans="1:7" s="69" customFormat="1" ht="11.65" x14ac:dyDescent="0.35">
      <c r="A280" s="131"/>
      <c r="B280" s="204"/>
      <c r="C280" s="204"/>
      <c r="E280" s="70"/>
      <c r="F280" s="71"/>
      <c r="G280" s="71"/>
    </row>
    <row r="281" spans="1:7" s="69" customFormat="1" ht="11.65" x14ac:dyDescent="0.35">
      <c r="A281" s="131"/>
      <c r="B281" s="204"/>
      <c r="C281" s="204"/>
      <c r="E281" s="70"/>
      <c r="F281" s="71"/>
      <c r="G281" s="71"/>
    </row>
    <row r="282" spans="1:7" s="69" customFormat="1" ht="11.65" x14ac:dyDescent="0.35">
      <c r="A282" s="131"/>
      <c r="B282" s="204"/>
      <c r="C282" s="204"/>
      <c r="E282" s="70"/>
      <c r="F282" s="71"/>
      <c r="G282" s="71"/>
    </row>
    <row r="283" spans="1:7" s="69" customFormat="1" ht="11.65" x14ac:dyDescent="0.35">
      <c r="A283" s="131"/>
      <c r="B283" s="204"/>
      <c r="C283" s="204"/>
      <c r="E283" s="70"/>
      <c r="F283" s="71"/>
      <c r="G283" s="71"/>
    </row>
    <row r="284" spans="1:7" s="69" customFormat="1" ht="11.65" x14ac:dyDescent="0.35">
      <c r="A284" s="131"/>
      <c r="B284" s="204"/>
      <c r="C284" s="204"/>
      <c r="E284" s="70"/>
      <c r="F284" s="71"/>
      <c r="G284" s="71"/>
    </row>
    <row r="285" spans="1:7" s="69" customFormat="1" ht="11.65" x14ac:dyDescent="0.35">
      <c r="A285" s="131"/>
      <c r="B285" s="204"/>
      <c r="C285" s="204"/>
      <c r="E285" s="70"/>
      <c r="F285" s="71"/>
      <c r="G285" s="71"/>
    </row>
    <row r="286" spans="1:7" s="69" customFormat="1" ht="11.65" x14ac:dyDescent="0.35">
      <c r="A286" s="131"/>
      <c r="B286" s="204"/>
      <c r="C286" s="204"/>
      <c r="E286" s="70"/>
      <c r="F286" s="71"/>
      <c r="G286" s="71"/>
    </row>
    <row r="287" spans="1:7" s="69" customFormat="1" ht="11.65" x14ac:dyDescent="0.35">
      <c r="A287" s="131"/>
      <c r="B287" s="204"/>
      <c r="C287" s="204"/>
      <c r="E287" s="70"/>
      <c r="F287" s="71"/>
      <c r="G287" s="71"/>
    </row>
    <row r="288" spans="1:7" s="69" customFormat="1" ht="11.65" x14ac:dyDescent="0.35">
      <c r="A288" s="131"/>
      <c r="B288" s="204"/>
      <c r="C288" s="204"/>
      <c r="E288" s="70"/>
      <c r="F288" s="71"/>
      <c r="G288" s="71"/>
    </row>
    <row r="289" spans="1:7" s="69" customFormat="1" ht="11.65" x14ac:dyDescent="0.35">
      <c r="A289" s="131"/>
      <c r="B289" s="204"/>
      <c r="C289" s="204"/>
      <c r="E289" s="70"/>
      <c r="F289" s="71"/>
      <c r="G289" s="71"/>
    </row>
    <row r="290" spans="1:7" s="69" customFormat="1" ht="11.65" x14ac:dyDescent="0.35">
      <c r="A290" s="131"/>
      <c r="B290" s="204"/>
      <c r="C290" s="204"/>
      <c r="E290" s="70"/>
      <c r="F290" s="71"/>
      <c r="G290" s="71"/>
    </row>
    <row r="291" spans="1:7" s="69" customFormat="1" ht="11.65" x14ac:dyDescent="0.35">
      <c r="A291" s="131"/>
      <c r="B291" s="204"/>
      <c r="C291" s="204"/>
      <c r="E291" s="70"/>
      <c r="F291" s="71"/>
      <c r="G291" s="71"/>
    </row>
    <row r="292" spans="1:7" s="69" customFormat="1" ht="11.65" x14ac:dyDescent="0.35">
      <c r="A292" s="131"/>
      <c r="B292" s="204"/>
      <c r="C292" s="204"/>
      <c r="E292" s="70"/>
      <c r="F292" s="71"/>
      <c r="G292" s="71"/>
    </row>
    <row r="293" spans="1:7" s="69" customFormat="1" ht="11.65" x14ac:dyDescent="0.35">
      <c r="A293" s="131"/>
      <c r="B293" s="204"/>
      <c r="C293" s="204"/>
      <c r="E293" s="70"/>
      <c r="F293" s="71"/>
      <c r="G293" s="71"/>
    </row>
    <row r="294" spans="1:7" s="69" customFormat="1" ht="11.65" x14ac:dyDescent="0.35">
      <c r="A294" s="131"/>
      <c r="B294" s="204"/>
      <c r="C294" s="204"/>
      <c r="E294" s="70"/>
      <c r="F294" s="71"/>
      <c r="G294" s="71"/>
    </row>
    <row r="295" spans="1:7" s="69" customFormat="1" ht="11.65" x14ac:dyDescent="0.35">
      <c r="A295" s="131"/>
      <c r="B295" s="204"/>
      <c r="C295" s="204"/>
      <c r="E295" s="70"/>
      <c r="F295" s="71"/>
      <c r="G295" s="71"/>
    </row>
    <row r="296" spans="1:7" s="69" customFormat="1" ht="11.65" x14ac:dyDescent="0.35">
      <c r="A296" s="131"/>
      <c r="B296" s="204"/>
      <c r="C296" s="204"/>
      <c r="E296" s="70"/>
      <c r="F296" s="71"/>
      <c r="G296" s="71"/>
    </row>
    <row r="297" spans="1:7" s="69" customFormat="1" ht="11.65" x14ac:dyDescent="0.35">
      <c r="A297" s="131"/>
      <c r="B297" s="204"/>
      <c r="C297" s="204"/>
      <c r="E297" s="70"/>
      <c r="F297" s="71"/>
      <c r="G297" s="71"/>
    </row>
    <row r="298" spans="1:7" s="69" customFormat="1" ht="11.65" x14ac:dyDescent="0.35">
      <c r="A298" s="131"/>
      <c r="B298" s="204"/>
      <c r="C298" s="204"/>
      <c r="E298" s="70"/>
      <c r="F298" s="71"/>
      <c r="G298" s="71"/>
    </row>
    <row r="299" spans="1:7" s="69" customFormat="1" ht="11.65" x14ac:dyDescent="0.35">
      <c r="A299" s="131"/>
      <c r="B299" s="204"/>
      <c r="C299" s="204"/>
      <c r="E299" s="70"/>
      <c r="F299" s="71"/>
      <c r="G299" s="71"/>
    </row>
    <row r="300" spans="1:7" s="69" customFormat="1" ht="11.65" x14ac:dyDescent="0.35">
      <c r="A300" s="131"/>
      <c r="B300" s="204"/>
      <c r="C300" s="204"/>
      <c r="E300" s="70"/>
      <c r="F300" s="71"/>
      <c r="G300" s="71"/>
    </row>
    <row r="301" spans="1:7" s="69" customFormat="1" ht="11.65" x14ac:dyDescent="0.35">
      <c r="A301" s="131"/>
      <c r="B301" s="204"/>
      <c r="C301" s="204"/>
      <c r="E301" s="70"/>
      <c r="F301" s="71"/>
      <c r="G301" s="71"/>
    </row>
    <row r="302" spans="1:7" s="69" customFormat="1" ht="11.65" x14ac:dyDescent="0.35">
      <c r="A302" s="131"/>
      <c r="B302" s="204"/>
      <c r="C302" s="204"/>
      <c r="E302" s="70"/>
      <c r="F302" s="71"/>
      <c r="G302" s="71"/>
    </row>
    <row r="303" spans="1:7" s="69" customFormat="1" ht="11.65" x14ac:dyDescent="0.35">
      <c r="A303" s="131"/>
      <c r="B303" s="204"/>
      <c r="C303" s="204"/>
      <c r="E303" s="70"/>
      <c r="F303" s="71"/>
      <c r="G303" s="71"/>
    </row>
    <row r="304" spans="1:7" s="69" customFormat="1" ht="11.65" x14ac:dyDescent="0.35">
      <c r="A304" s="131"/>
      <c r="B304" s="204"/>
      <c r="C304" s="204"/>
      <c r="E304" s="70"/>
      <c r="F304" s="71"/>
      <c r="G304" s="71"/>
    </row>
    <row r="305" spans="1:7" s="69" customFormat="1" ht="11.65" x14ac:dyDescent="0.35">
      <c r="A305" s="131"/>
      <c r="B305" s="204"/>
      <c r="C305" s="204"/>
      <c r="E305" s="70"/>
      <c r="F305" s="71"/>
      <c r="G305" s="71"/>
    </row>
    <row r="306" spans="1:7" s="69" customFormat="1" ht="11.65" x14ac:dyDescent="0.35">
      <c r="A306" s="131"/>
      <c r="B306" s="204"/>
      <c r="C306" s="204"/>
      <c r="E306" s="70"/>
      <c r="F306" s="71"/>
      <c r="G306" s="71"/>
    </row>
    <row r="307" spans="1:7" s="69" customFormat="1" ht="11.65" x14ac:dyDescent="0.35">
      <c r="A307" s="131"/>
      <c r="B307" s="204"/>
      <c r="C307" s="204"/>
      <c r="E307" s="70"/>
      <c r="F307" s="71"/>
      <c r="G307" s="71"/>
    </row>
    <row r="308" spans="1:7" s="69" customFormat="1" ht="11.65" x14ac:dyDescent="0.35">
      <c r="A308" s="131"/>
      <c r="B308" s="204"/>
      <c r="C308" s="204"/>
      <c r="E308" s="70"/>
      <c r="F308" s="71"/>
      <c r="G308" s="71"/>
    </row>
    <row r="309" spans="1:7" s="69" customFormat="1" ht="11.65" x14ac:dyDescent="0.35">
      <c r="A309" s="131"/>
      <c r="B309" s="204"/>
      <c r="C309" s="204"/>
      <c r="E309" s="70"/>
      <c r="F309" s="71"/>
      <c r="G309" s="71"/>
    </row>
    <row r="310" spans="1:7" s="69" customFormat="1" ht="11.65" x14ac:dyDescent="0.35">
      <c r="A310" s="131"/>
      <c r="B310" s="204"/>
      <c r="C310" s="204"/>
      <c r="E310" s="70"/>
      <c r="F310" s="71"/>
      <c r="G310" s="71"/>
    </row>
    <row r="311" spans="1:7" s="69" customFormat="1" ht="11.65" x14ac:dyDescent="0.35">
      <c r="A311" s="131"/>
      <c r="B311" s="204"/>
      <c r="C311" s="204"/>
      <c r="E311" s="70"/>
      <c r="F311" s="71"/>
      <c r="G311" s="71"/>
    </row>
    <row r="312" spans="1:7" s="69" customFormat="1" ht="11.65" x14ac:dyDescent="0.35">
      <c r="A312" s="131"/>
      <c r="B312" s="204"/>
      <c r="C312" s="204"/>
      <c r="E312" s="70"/>
      <c r="F312" s="71"/>
      <c r="G312" s="71"/>
    </row>
    <row r="313" spans="1:7" s="69" customFormat="1" ht="11.65" x14ac:dyDescent="0.35">
      <c r="A313" s="131"/>
      <c r="B313" s="204"/>
      <c r="C313" s="204"/>
      <c r="E313" s="70"/>
      <c r="F313" s="71"/>
      <c r="G313" s="71"/>
    </row>
    <row r="314" spans="1:7" s="69" customFormat="1" ht="11.65" x14ac:dyDescent="0.35">
      <c r="A314" s="131"/>
      <c r="B314" s="204"/>
      <c r="C314" s="204"/>
      <c r="E314" s="70"/>
      <c r="F314" s="71"/>
      <c r="G314" s="71"/>
    </row>
    <row r="315" spans="1:7" s="69" customFormat="1" ht="11.65" x14ac:dyDescent="0.35">
      <c r="A315" s="131"/>
      <c r="B315" s="204"/>
      <c r="C315" s="204"/>
      <c r="E315" s="70"/>
      <c r="F315" s="71"/>
      <c r="G315" s="71"/>
    </row>
    <row r="804" spans="2:7" s="131" customFormat="1" ht="11.65" x14ac:dyDescent="0.35">
      <c r="B804" s="129"/>
      <c r="C804" s="129"/>
      <c r="D804" s="69"/>
      <c r="E804" s="70"/>
      <c r="F804" s="71"/>
      <c r="G804" s="71"/>
    </row>
    <row r="805" spans="2:7" s="131" customFormat="1" ht="11.65" x14ac:dyDescent="0.35">
      <c r="B805" s="129"/>
      <c r="C805" s="129"/>
      <c r="D805" s="69"/>
      <c r="E805" s="70"/>
      <c r="F805" s="71"/>
      <c r="G805" s="71"/>
    </row>
    <row r="806" spans="2:7" s="131" customFormat="1" ht="11.65" x14ac:dyDescent="0.35">
      <c r="B806" s="129"/>
      <c r="C806" s="129"/>
      <c r="D806" s="69"/>
      <c r="E806" s="70"/>
      <c r="F806" s="71"/>
      <c r="G806" s="71"/>
    </row>
    <row r="807" spans="2:7" s="131" customFormat="1" ht="11.65" x14ac:dyDescent="0.35">
      <c r="B807" s="129"/>
      <c r="C807" s="129"/>
      <c r="D807" s="69"/>
      <c r="E807" s="70"/>
      <c r="F807" s="71"/>
      <c r="G807" s="71"/>
    </row>
    <row r="808" spans="2:7" s="131" customFormat="1" ht="11.65" x14ac:dyDescent="0.35">
      <c r="B808" s="129"/>
      <c r="C808" s="129"/>
      <c r="D808" s="69"/>
      <c r="E808" s="70"/>
      <c r="F808" s="71"/>
      <c r="G808" s="71"/>
    </row>
    <row r="809" spans="2:7" s="131" customFormat="1" ht="11.65" x14ac:dyDescent="0.35">
      <c r="B809" s="129"/>
      <c r="C809" s="129"/>
      <c r="D809" s="69"/>
      <c r="E809" s="70"/>
      <c r="F809" s="71"/>
      <c r="G809" s="71"/>
    </row>
    <row r="810" spans="2:7" s="131" customFormat="1" ht="11.65" x14ac:dyDescent="0.35">
      <c r="B810" s="129"/>
      <c r="C810" s="129"/>
      <c r="D810" s="69"/>
      <c r="E810" s="70"/>
      <c r="F810" s="71"/>
      <c r="G810" s="71"/>
    </row>
    <row r="811" spans="2:7" s="131" customFormat="1" ht="11.65" x14ac:dyDescent="0.35">
      <c r="B811" s="129"/>
      <c r="C811" s="129"/>
      <c r="D811" s="69"/>
      <c r="E811" s="70"/>
      <c r="F811" s="71"/>
      <c r="G811" s="71"/>
    </row>
    <row r="812" spans="2:7" s="131" customFormat="1" ht="11.65" x14ac:dyDescent="0.35">
      <c r="B812" s="129"/>
      <c r="C812" s="129"/>
      <c r="D812" s="69"/>
      <c r="E812" s="70"/>
      <c r="F812" s="71"/>
      <c r="G812" s="71"/>
    </row>
    <row r="813" spans="2:7" s="131" customFormat="1" ht="11.65" x14ac:dyDescent="0.35">
      <c r="B813" s="129"/>
      <c r="C813" s="129"/>
      <c r="D813" s="69"/>
      <c r="E813" s="70"/>
      <c r="F813" s="71"/>
      <c r="G813" s="71"/>
    </row>
    <row r="814" spans="2:7" s="131" customFormat="1" ht="11.65" x14ac:dyDescent="0.35">
      <c r="B814" s="129"/>
      <c r="C814" s="129"/>
      <c r="D814" s="69"/>
      <c r="E814" s="70"/>
      <c r="F814" s="71"/>
      <c r="G814" s="71"/>
    </row>
    <row r="815" spans="2:7" s="131" customFormat="1" ht="11.65" x14ac:dyDescent="0.35">
      <c r="B815" s="129"/>
      <c r="C815" s="129"/>
      <c r="D815" s="69"/>
      <c r="E815" s="70"/>
      <c r="F815" s="71"/>
      <c r="G815" s="71"/>
    </row>
    <row r="816" spans="2:7" s="131" customFormat="1" ht="11.65" x14ac:dyDescent="0.35">
      <c r="B816" s="129"/>
      <c r="C816" s="129"/>
      <c r="D816" s="69"/>
      <c r="E816" s="70"/>
      <c r="F816" s="71"/>
      <c r="G816" s="71"/>
    </row>
    <row r="817" spans="2:7" s="131" customFormat="1" ht="11.65" x14ac:dyDescent="0.35">
      <c r="B817" s="129"/>
      <c r="C817" s="129"/>
      <c r="D817" s="69"/>
      <c r="E817" s="70"/>
      <c r="F817" s="71"/>
      <c r="G817" s="71"/>
    </row>
    <row r="818" spans="2:7" s="131" customFormat="1" ht="11.65" x14ac:dyDescent="0.35">
      <c r="B818" s="129"/>
      <c r="C818" s="129"/>
      <c r="D818" s="69"/>
      <c r="E818" s="70"/>
      <c r="F818" s="71"/>
      <c r="G818" s="71"/>
    </row>
    <row r="819" spans="2:7" s="131" customFormat="1" ht="11.65" x14ac:dyDescent="0.35">
      <c r="B819" s="129"/>
      <c r="C819" s="129"/>
      <c r="D819" s="69"/>
      <c r="E819" s="70"/>
      <c r="F819" s="71"/>
      <c r="G819" s="71"/>
    </row>
    <row r="820" spans="2:7" s="131" customFormat="1" ht="11.65" x14ac:dyDescent="0.35">
      <c r="B820" s="129"/>
      <c r="C820" s="129"/>
      <c r="D820" s="69"/>
      <c r="E820" s="70"/>
      <c r="F820" s="71"/>
      <c r="G820" s="71"/>
    </row>
    <row r="821" spans="2:7" s="131" customFormat="1" ht="11.65" x14ac:dyDescent="0.35">
      <c r="B821" s="129"/>
      <c r="C821" s="129"/>
      <c r="D821" s="69"/>
      <c r="E821" s="70"/>
      <c r="F821" s="71"/>
      <c r="G821" s="71"/>
    </row>
    <row r="822" spans="2:7" s="131" customFormat="1" ht="11.65" x14ac:dyDescent="0.35">
      <c r="B822" s="129"/>
      <c r="C822" s="129"/>
      <c r="D822" s="69"/>
      <c r="E822" s="70"/>
      <c r="F822" s="71"/>
      <c r="G822" s="71"/>
    </row>
    <row r="823" spans="2:7" s="131" customFormat="1" ht="11.65" x14ac:dyDescent="0.35">
      <c r="B823" s="129"/>
      <c r="C823" s="129"/>
      <c r="D823" s="69"/>
      <c r="E823" s="70"/>
      <c r="F823" s="71"/>
      <c r="G823" s="71"/>
    </row>
    <row r="824" spans="2:7" s="131" customFormat="1" ht="11.65" x14ac:dyDescent="0.35">
      <c r="B824" s="129"/>
      <c r="C824" s="129"/>
      <c r="D824" s="69"/>
      <c r="E824" s="70"/>
      <c r="F824" s="71"/>
      <c r="G824" s="71"/>
    </row>
    <row r="825" spans="2:7" s="131" customFormat="1" ht="11.65" x14ac:dyDescent="0.35">
      <c r="B825" s="129"/>
      <c r="C825" s="129"/>
      <c r="D825" s="69"/>
      <c r="E825" s="70"/>
      <c r="F825" s="71"/>
      <c r="G825" s="71"/>
    </row>
    <row r="826" spans="2:7" s="131" customFormat="1" ht="11.65" x14ac:dyDescent="0.35">
      <c r="B826" s="129"/>
      <c r="C826" s="129"/>
      <c r="D826" s="69"/>
      <c r="E826" s="70"/>
      <c r="F826" s="71"/>
      <c r="G826" s="71"/>
    </row>
    <row r="827" spans="2:7" s="131" customFormat="1" ht="11.65" x14ac:dyDescent="0.35">
      <c r="B827" s="129"/>
      <c r="C827" s="129"/>
      <c r="D827" s="69"/>
      <c r="E827" s="70"/>
      <c r="F827" s="71"/>
      <c r="G827" s="71"/>
    </row>
    <row r="828" spans="2:7" s="131" customFormat="1" ht="11.65" x14ac:dyDescent="0.35">
      <c r="B828" s="129"/>
      <c r="C828" s="129"/>
      <c r="D828" s="69"/>
      <c r="E828" s="70"/>
      <c r="F828" s="71"/>
      <c r="G828" s="71"/>
    </row>
    <row r="829" spans="2:7" s="131" customFormat="1" ht="11.65" x14ac:dyDescent="0.35">
      <c r="B829" s="129"/>
      <c r="C829" s="129"/>
      <c r="D829" s="69"/>
      <c r="E829" s="70"/>
      <c r="F829" s="71"/>
      <c r="G829" s="71"/>
    </row>
    <row r="830" spans="2:7" s="131" customFormat="1" ht="11.65" x14ac:dyDescent="0.35">
      <c r="B830" s="129"/>
      <c r="C830" s="129"/>
      <c r="D830" s="69"/>
      <c r="E830" s="70"/>
      <c r="F830" s="71"/>
      <c r="G830" s="71"/>
    </row>
    <row r="831" spans="2:7" s="131" customFormat="1" ht="11.65" x14ac:dyDescent="0.35">
      <c r="B831" s="129"/>
      <c r="C831" s="129"/>
      <c r="D831" s="69"/>
      <c r="E831" s="70"/>
      <c r="F831" s="71"/>
      <c r="G831" s="71"/>
    </row>
    <row r="832" spans="2:7" s="131" customFormat="1" ht="11.65" x14ac:dyDescent="0.35">
      <c r="B832" s="129"/>
      <c r="C832" s="129"/>
      <c r="D832" s="69"/>
      <c r="E832" s="70"/>
      <c r="F832" s="71"/>
      <c r="G832" s="71"/>
    </row>
    <row r="833" spans="2:7" s="131" customFormat="1" ht="11.65" x14ac:dyDescent="0.35">
      <c r="B833" s="129"/>
      <c r="C833" s="129"/>
      <c r="D833" s="69"/>
      <c r="E833" s="70"/>
      <c r="F833" s="71"/>
      <c r="G833" s="71"/>
    </row>
    <row r="834" spans="2:7" s="131" customFormat="1" ht="11.65" x14ac:dyDescent="0.35">
      <c r="B834" s="129"/>
      <c r="C834" s="129"/>
      <c r="D834" s="69"/>
      <c r="E834" s="70"/>
      <c r="F834" s="71"/>
      <c r="G834" s="71"/>
    </row>
    <row r="835" spans="2:7" s="131" customFormat="1" ht="11.65" x14ac:dyDescent="0.35">
      <c r="B835" s="129"/>
      <c r="C835" s="129"/>
      <c r="D835" s="69"/>
      <c r="E835" s="70"/>
      <c r="F835" s="71"/>
      <c r="G835" s="71"/>
    </row>
    <row r="836" spans="2:7" s="131" customFormat="1" ht="11.65" x14ac:dyDescent="0.35">
      <c r="B836" s="129"/>
      <c r="C836" s="129"/>
      <c r="D836" s="69"/>
      <c r="E836" s="70"/>
      <c r="F836" s="71"/>
      <c r="G836" s="71"/>
    </row>
    <row r="837" spans="2:7" s="131" customFormat="1" ht="11.65" x14ac:dyDescent="0.35">
      <c r="B837" s="129"/>
      <c r="C837" s="129"/>
      <c r="D837" s="69"/>
      <c r="E837" s="70"/>
      <c r="F837" s="71"/>
      <c r="G837" s="71"/>
    </row>
    <row r="838" spans="2:7" s="131" customFormat="1" ht="11.65" x14ac:dyDescent="0.35">
      <c r="B838" s="129"/>
      <c r="C838" s="129"/>
      <c r="D838" s="69"/>
      <c r="E838" s="70"/>
      <c r="F838" s="71"/>
      <c r="G838" s="71"/>
    </row>
    <row r="839" spans="2:7" s="131" customFormat="1" ht="11.65" x14ac:dyDescent="0.35">
      <c r="B839" s="129"/>
      <c r="C839" s="129"/>
      <c r="D839" s="69"/>
      <c r="E839" s="70"/>
      <c r="F839" s="71"/>
      <c r="G839" s="71"/>
    </row>
    <row r="840" spans="2:7" s="131" customFormat="1" ht="11.65" x14ac:dyDescent="0.35">
      <c r="B840" s="129"/>
      <c r="C840" s="129"/>
      <c r="D840" s="69"/>
      <c r="E840" s="70"/>
      <c r="F840" s="71"/>
      <c r="G840" s="71"/>
    </row>
    <row r="841" spans="2:7" s="131" customFormat="1" ht="11.65" x14ac:dyDescent="0.35">
      <c r="B841" s="129"/>
      <c r="C841" s="129"/>
      <c r="D841" s="69"/>
      <c r="E841" s="70"/>
      <c r="F841" s="71"/>
      <c r="G841" s="71"/>
    </row>
    <row r="842" spans="2:7" s="131" customFormat="1" ht="11.65" x14ac:dyDescent="0.35">
      <c r="B842" s="129"/>
      <c r="C842" s="129"/>
      <c r="D842" s="69"/>
      <c r="E842" s="70"/>
      <c r="F842" s="71"/>
      <c r="G842" s="71"/>
    </row>
    <row r="843" spans="2:7" s="131" customFormat="1" ht="11.65" x14ac:dyDescent="0.35">
      <c r="B843" s="129"/>
      <c r="C843" s="129"/>
      <c r="D843" s="69"/>
      <c r="E843" s="70"/>
      <c r="F843" s="71"/>
      <c r="G843" s="71"/>
    </row>
    <row r="844" spans="2:7" s="131" customFormat="1" ht="11.65" x14ac:dyDescent="0.35">
      <c r="B844" s="129"/>
      <c r="C844" s="129"/>
      <c r="D844" s="69"/>
      <c r="E844" s="70"/>
      <c r="F844" s="71"/>
      <c r="G844" s="71"/>
    </row>
    <row r="845" spans="2:7" s="131" customFormat="1" ht="11.65" x14ac:dyDescent="0.35">
      <c r="B845" s="129"/>
      <c r="C845" s="129"/>
      <c r="D845" s="69"/>
      <c r="E845" s="70"/>
      <c r="F845" s="71"/>
      <c r="G845" s="71"/>
    </row>
    <row r="846" spans="2:7" s="131" customFormat="1" ht="11.65" x14ac:dyDescent="0.35">
      <c r="B846" s="129"/>
      <c r="C846" s="129"/>
      <c r="D846" s="69"/>
      <c r="E846" s="70"/>
      <c r="F846" s="71"/>
      <c r="G846" s="71"/>
    </row>
    <row r="847" spans="2:7" s="131" customFormat="1" ht="11.65" x14ac:dyDescent="0.35">
      <c r="B847" s="129"/>
      <c r="C847" s="129"/>
      <c r="D847" s="69"/>
      <c r="E847" s="70"/>
      <c r="F847" s="71"/>
      <c r="G847" s="71"/>
    </row>
    <row r="848" spans="2:7" s="131" customFormat="1" ht="11.65" x14ac:dyDescent="0.35">
      <c r="B848" s="129"/>
      <c r="C848" s="129"/>
      <c r="D848" s="69"/>
      <c r="E848" s="70"/>
      <c r="F848" s="71"/>
      <c r="G848" s="71"/>
    </row>
    <row r="849" spans="2:7" s="131" customFormat="1" ht="11.65" x14ac:dyDescent="0.35">
      <c r="B849" s="129"/>
      <c r="C849" s="129"/>
      <c r="D849" s="69"/>
      <c r="E849" s="70"/>
      <c r="F849" s="71"/>
      <c r="G849" s="71"/>
    </row>
    <row r="850" spans="2:7" s="131" customFormat="1" ht="11.65" x14ac:dyDescent="0.35">
      <c r="B850" s="129"/>
      <c r="C850" s="129"/>
      <c r="D850" s="69"/>
      <c r="E850" s="70"/>
      <c r="F850" s="71"/>
      <c r="G850" s="71"/>
    </row>
    <row r="851" spans="2:7" s="131" customFormat="1" ht="11.65" x14ac:dyDescent="0.35">
      <c r="B851" s="129"/>
      <c r="C851" s="129"/>
      <c r="D851" s="69"/>
      <c r="E851" s="70"/>
      <c r="F851" s="71"/>
      <c r="G851" s="71"/>
    </row>
    <row r="852" spans="2:7" s="131" customFormat="1" ht="11.65" x14ac:dyDescent="0.35">
      <c r="B852" s="129"/>
      <c r="C852" s="129"/>
      <c r="D852" s="69"/>
      <c r="E852" s="70"/>
      <c r="F852" s="71"/>
      <c r="G852" s="71"/>
    </row>
    <row r="853" spans="2:7" s="131" customFormat="1" ht="11.65" x14ac:dyDescent="0.35">
      <c r="B853" s="129"/>
      <c r="C853" s="129"/>
      <c r="D853" s="69"/>
      <c r="E853" s="70"/>
      <c r="F853" s="71"/>
      <c r="G853" s="71"/>
    </row>
    <row r="854" spans="2:7" s="131" customFormat="1" ht="11.65" x14ac:dyDescent="0.35">
      <c r="B854" s="129"/>
      <c r="C854" s="129"/>
      <c r="D854" s="69"/>
      <c r="E854" s="70"/>
      <c r="F854" s="71"/>
      <c r="G854" s="71"/>
    </row>
    <row r="855" spans="2:7" s="131" customFormat="1" ht="11.65" x14ac:dyDescent="0.35">
      <c r="B855" s="129"/>
      <c r="C855" s="129"/>
      <c r="D855" s="69"/>
      <c r="E855" s="70"/>
      <c r="F855" s="71"/>
      <c r="G855" s="71"/>
    </row>
    <row r="856" spans="2:7" s="131" customFormat="1" ht="11.65" x14ac:dyDescent="0.35">
      <c r="B856" s="129"/>
      <c r="C856" s="129"/>
      <c r="D856" s="69"/>
      <c r="E856" s="70"/>
      <c r="F856" s="71"/>
      <c r="G856" s="71"/>
    </row>
    <row r="857" spans="2:7" s="131" customFormat="1" ht="11.65" x14ac:dyDescent="0.35">
      <c r="B857" s="129"/>
      <c r="C857" s="129"/>
      <c r="D857" s="69"/>
      <c r="E857" s="70"/>
      <c r="F857" s="71"/>
      <c r="G857" s="71"/>
    </row>
    <row r="858" spans="2:7" s="131" customFormat="1" ht="11.65" x14ac:dyDescent="0.35">
      <c r="B858" s="129"/>
      <c r="C858" s="129"/>
      <c r="D858" s="69"/>
      <c r="E858" s="70"/>
      <c r="F858" s="71"/>
      <c r="G858" s="71"/>
    </row>
    <row r="859" spans="2:7" s="131" customFormat="1" ht="11.65" x14ac:dyDescent="0.35">
      <c r="B859" s="129"/>
      <c r="C859" s="129"/>
      <c r="D859" s="69"/>
      <c r="E859" s="70"/>
      <c r="F859" s="71"/>
      <c r="G859" s="71"/>
    </row>
    <row r="860" spans="2:7" s="131" customFormat="1" ht="11.65" x14ac:dyDescent="0.35">
      <c r="B860" s="129"/>
      <c r="C860" s="129"/>
      <c r="D860" s="69"/>
      <c r="E860" s="70"/>
      <c r="F860" s="71"/>
      <c r="G860" s="71"/>
    </row>
    <row r="861" spans="2:7" s="131" customFormat="1" ht="11.65" x14ac:dyDescent="0.35">
      <c r="B861" s="129"/>
      <c r="C861" s="129"/>
      <c r="D861" s="69"/>
      <c r="E861" s="70"/>
      <c r="F861" s="71"/>
      <c r="G861" s="71"/>
    </row>
    <row r="862" spans="2:7" s="131" customFormat="1" ht="11.65" x14ac:dyDescent="0.35">
      <c r="B862" s="129"/>
      <c r="C862" s="129"/>
      <c r="D862" s="69"/>
      <c r="E862" s="70"/>
      <c r="F862" s="71"/>
      <c r="G862" s="71"/>
    </row>
    <row r="863" spans="2:7" s="131" customFormat="1" ht="11.65" x14ac:dyDescent="0.35">
      <c r="B863" s="129"/>
      <c r="C863" s="129"/>
      <c r="D863" s="69"/>
      <c r="E863" s="70"/>
      <c r="F863" s="71"/>
      <c r="G863" s="71"/>
    </row>
    <row r="864" spans="2:7" s="131" customFormat="1" ht="11.65" x14ac:dyDescent="0.35">
      <c r="B864" s="129"/>
      <c r="C864" s="129"/>
      <c r="D864" s="69"/>
      <c r="E864" s="70"/>
      <c r="F864" s="71"/>
      <c r="G864" s="71"/>
    </row>
    <row r="865" spans="2:7" s="131" customFormat="1" ht="11.65" x14ac:dyDescent="0.35">
      <c r="B865" s="129"/>
      <c r="C865" s="129"/>
      <c r="D865" s="69"/>
      <c r="E865" s="70"/>
      <c r="F865" s="71"/>
      <c r="G865" s="71"/>
    </row>
    <row r="866" spans="2:7" s="131" customFormat="1" ht="11.65" x14ac:dyDescent="0.35">
      <c r="B866" s="129"/>
      <c r="C866" s="129"/>
      <c r="D866" s="69"/>
      <c r="E866" s="70"/>
      <c r="F866" s="71"/>
      <c r="G866" s="71"/>
    </row>
    <row r="867" spans="2:7" s="131" customFormat="1" ht="11.65" x14ac:dyDescent="0.35">
      <c r="B867" s="129"/>
      <c r="C867" s="129"/>
      <c r="D867" s="69"/>
      <c r="E867" s="70"/>
      <c r="F867" s="71"/>
      <c r="G867" s="71"/>
    </row>
    <row r="868" spans="2:7" s="131" customFormat="1" ht="11.65" x14ac:dyDescent="0.35">
      <c r="B868" s="129"/>
      <c r="C868" s="129"/>
      <c r="D868" s="69"/>
      <c r="E868" s="70"/>
      <c r="F868" s="71"/>
      <c r="G868" s="71"/>
    </row>
    <row r="869" spans="2:7" s="131" customFormat="1" ht="11.65" x14ac:dyDescent="0.35">
      <c r="B869" s="129"/>
      <c r="C869" s="129"/>
      <c r="D869" s="69"/>
      <c r="E869" s="70"/>
      <c r="F869" s="71"/>
      <c r="G869" s="71"/>
    </row>
    <row r="870" spans="2:7" s="131" customFormat="1" ht="11.65" x14ac:dyDescent="0.35">
      <c r="B870" s="129"/>
      <c r="C870" s="129"/>
      <c r="D870" s="69"/>
      <c r="E870" s="70"/>
      <c r="F870" s="71"/>
      <c r="G870" s="71"/>
    </row>
    <row r="871" spans="2:7" s="131" customFormat="1" ht="11.65" x14ac:dyDescent="0.35">
      <c r="B871" s="129"/>
      <c r="C871" s="129"/>
      <c r="D871" s="69"/>
      <c r="E871" s="70"/>
      <c r="F871" s="71"/>
      <c r="G871" s="71"/>
    </row>
    <row r="872" spans="2:7" s="131" customFormat="1" ht="11.65" x14ac:dyDescent="0.35">
      <c r="B872" s="129"/>
      <c r="C872" s="129"/>
      <c r="D872" s="69"/>
      <c r="E872" s="70"/>
      <c r="F872" s="71"/>
      <c r="G872" s="71"/>
    </row>
    <row r="873" spans="2:7" s="131" customFormat="1" ht="11.65" x14ac:dyDescent="0.35">
      <c r="B873" s="129"/>
      <c r="C873" s="129"/>
      <c r="D873" s="69"/>
      <c r="E873" s="70"/>
      <c r="F873" s="71"/>
      <c r="G873" s="71"/>
    </row>
    <row r="874" spans="2:7" s="131" customFormat="1" ht="11.65" x14ac:dyDescent="0.35">
      <c r="B874" s="129"/>
      <c r="C874" s="129"/>
      <c r="D874" s="69"/>
      <c r="E874" s="70"/>
      <c r="F874" s="71"/>
      <c r="G874" s="71"/>
    </row>
    <row r="875" spans="2:7" s="131" customFormat="1" ht="11.65" x14ac:dyDescent="0.35">
      <c r="B875" s="129"/>
      <c r="C875" s="129"/>
      <c r="D875" s="69"/>
      <c r="E875" s="70"/>
      <c r="F875" s="71"/>
      <c r="G875" s="71"/>
    </row>
    <row r="876" spans="2:7" s="131" customFormat="1" ht="11.65" x14ac:dyDescent="0.35">
      <c r="B876" s="129"/>
      <c r="C876" s="129"/>
      <c r="D876" s="69"/>
      <c r="E876" s="70"/>
      <c r="F876" s="71"/>
      <c r="G876" s="71"/>
    </row>
    <row r="877" spans="2:7" s="131" customFormat="1" ht="11.65" x14ac:dyDescent="0.35">
      <c r="B877" s="129"/>
      <c r="C877" s="129"/>
      <c r="D877" s="69"/>
      <c r="E877" s="70"/>
      <c r="F877" s="71"/>
      <c r="G877" s="71"/>
    </row>
    <row r="878" spans="2:7" s="131" customFormat="1" ht="11.65" x14ac:dyDescent="0.35">
      <c r="B878" s="129"/>
      <c r="C878" s="129"/>
      <c r="D878" s="69"/>
      <c r="E878" s="70"/>
      <c r="F878" s="71"/>
      <c r="G878" s="71"/>
    </row>
    <row r="879" spans="2:7" s="131" customFormat="1" ht="11.65" x14ac:dyDescent="0.35">
      <c r="B879" s="129"/>
      <c r="C879" s="129"/>
      <c r="D879" s="69"/>
      <c r="E879" s="70"/>
      <c r="F879" s="71"/>
      <c r="G879" s="71"/>
    </row>
    <row r="880" spans="2:7" s="131" customFormat="1" ht="11.65" x14ac:dyDescent="0.35">
      <c r="B880" s="129"/>
      <c r="C880" s="129"/>
      <c r="D880" s="69"/>
      <c r="E880" s="70"/>
      <c r="F880" s="71"/>
      <c r="G880" s="71"/>
    </row>
    <row r="881" spans="2:7" s="131" customFormat="1" ht="11.65" x14ac:dyDescent="0.35">
      <c r="B881" s="129"/>
      <c r="C881" s="129"/>
      <c r="D881" s="69"/>
      <c r="E881" s="70"/>
      <c r="F881" s="71"/>
      <c r="G881" s="71"/>
    </row>
    <row r="882" spans="2:7" s="131" customFormat="1" ht="11.65" x14ac:dyDescent="0.35">
      <c r="B882" s="129"/>
      <c r="C882" s="129"/>
      <c r="D882" s="69"/>
      <c r="E882" s="70"/>
      <c r="F882" s="71"/>
      <c r="G882" s="71"/>
    </row>
    <row r="883" spans="2:7" s="131" customFormat="1" ht="11.65" x14ac:dyDescent="0.35">
      <c r="B883" s="129"/>
      <c r="C883" s="129"/>
      <c r="D883" s="69"/>
      <c r="E883" s="70"/>
      <c r="F883" s="71"/>
      <c r="G883" s="71"/>
    </row>
    <row r="884" spans="2:7" s="131" customFormat="1" ht="11.65" x14ac:dyDescent="0.35">
      <c r="B884" s="129"/>
      <c r="C884" s="129"/>
      <c r="D884" s="69"/>
      <c r="E884" s="70"/>
      <c r="F884" s="71"/>
      <c r="G884" s="71"/>
    </row>
    <row r="885" spans="2:7" s="131" customFormat="1" ht="11.65" x14ac:dyDescent="0.35">
      <c r="B885" s="129"/>
      <c r="C885" s="129"/>
      <c r="D885" s="69"/>
      <c r="E885" s="70"/>
      <c r="F885" s="71"/>
      <c r="G885" s="71"/>
    </row>
    <row r="886" spans="2:7" s="131" customFormat="1" ht="11.65" x14ac:dyDescent="0.35">
      <c r="B886" s="129"/>
      <c r="C886" s="129"/>
      <c r="D886" s="69"/>
      <c r="E886" s="70"/>
      <c r="F886" s="71"/>
      <c r="G886" s="71"/>
    </row>
    <row r="887" spans="2:7" s="131" customFormat="1" ht="11.65" x14ac:dyDescent="0.35">
      <c r="B887" s="129"/>
      <c r="C887" s="129"/>
      <c r="D887" s="69"/>
      <c r="E887" s="70"/>
      <c r="F887" s="71"/>
      <c r="G887" s="71"/>
    </row>
    <row r="888" spans="2:7" s="131" customFormat="1" ht="11.65" x14ac:dyDescent="0.35">
      <c r="B888" s="129"/>
      <c r="C888" s="129"/>
      <c r="D888" s="69"/>
      <c r="E888" s="70"/>
      <c r="F888" s="71"/>
      <c r="G888" s="71"/>
    </row>
    <row r="889" spans="2:7" s="131" customFormat="1" ht="11.65" x14ac:dyDescent="0.35">
      <c r="B889" s="129"/>
      <c r="C889" s="129"/>
      <c r="D889" s="69"/>
      <c r="E889" s="70"/>
      <c r="F889" s="71"/>
      <c r="G889" s="71"/>
    </row>
    <row r="890" spans="2:7" s="131" customFormat="1" ht="11.65" x14ac:dyDescent="0.35">
      <c r="B890" s="129"/>
      <c r="C890" s="129"/>
      <c r="D890" s="69"/>
      <c r="E890" s="70"/>
      <c r="F890" s="71"/>
      <c r="G890" s="71"/>
    </row>
    <row r="891" spans="2:7" s="131" customFormat="1" ht="11.65" x14ac:dyDescent="0.35">
      <c r="B891" s="129"/>
      <c r="C891" s="129"/>
      <c r="D891" s="69"/>
      <c r="E891" s="70"/>
      <c r="F891" s="71"/>
      <c r="G891" s="71"/>
    </row>
    <row r="892" spans="2:7" s="131" customFormat="1" ht="11.65" x14ac:dyDescent="0.35">
      <c r="B892" s="129"/>
      <c r="C892" s="129"/>
      <c r="D892" s="69"/>
      <c r="E892" s="70"/>
      <c r="F892" s="71"/>
      <c r="G892" s="71"/>
    </row>
    <row r="893" spans="2:7" s="131" customFormat="1" ht="11.65" x14ac:dyDescent="0.35">
      <c r="B893" s="129"/>
      <c r="C893" s="129"/>
      <c r="D893" s="69"/>
      <c r="E893" s="70"/>
      <c r="F893" s="71"/>
      <c r="G893" s="71"/>
    </row>
    <row r="894" spans="2:7" s="131" customFormat="1" ht="11.65" x14ac:dyDescent="0.35">
      <c r="B894" s="129"/>
      <c r="C894" s="129"/>
      <c r="D894" s="69"/>
      <c r="E894" s="70"/>
      <c r="F894" s="71"/>
      <c r="G894" s="71"/>
    </row>
    <row r="895" spans="2:7" s="131" customFormat="1" ht="11.65" x14ac:dyDescent="0.35">
      <c r="B895" s="129"/>
      <c r="C895" s="129"/>
      <c r="D895" s="69"/>
      <c r="E895" s="70"/>
      <c r="F895" s="71"/>
      <c r="G895" s="71"/>
    </row>
    <row r="896" spans="2:7" s="131" customFormat="1" ht="11.65" x14ac:dyDescent="0.35">
      <c r="B896" s="129"/>
      <c r="C896" s="129"/>
      <c r="D896" s="69"/>
      <c r="E896" s="70"/>
      <c r="F896" s="71"/>
      <c r="G896" s="71"/>
    </row>
    <row r="897" spans="2:7" s="131" customFormat="1" ht="11.65" x14ac:dyDescent="0.35">
      <c r="B897" s="129"/>
      <c r="C897" s="129"/>
      <c r="D897" s="69"/>
      <c r="E897" s="70"/>
      <c r="F897" s="71"/>
      <c r="G897" s="71"/>
    </row>
    <row r="898" spans="2:7" s="131" customFormat="1" ht="11.65" x14ac:dyDescent="0.35">
      <c r="B898" s="129"/>
      <c r="C898" s="129"/>
      <c r="D898" s="69"/>
      <c r="E898" s="70"/>
      <c r="F898" s="71"/>
      <c r="G898" s="71"/>
    </row>
    <row r="899" spans="2:7" s="131" customFormat="1" ht="11.65" x14ac:dyDescent="0.35">
      <c r="B899" s="129"/>
      <c r="C899" s="129"/>
      <c r="D899" s="69"/>
      <c r="E899" s="70"/>
      <c r="F899" s="71"/>
      <c r="G899" s="71"/>
    </row>
    <row r="900" spans="2:7" s="131" customFormat="1" ht="11.65" x14ac:dyDescent="0.35">
      <c r="B900" s="129"/>
      <c r="C900" s="129"/>
      <c r="D900" s="69"/>
      <c r="E900" s="70"/>
      <c r="F900" s="71"/>
      <c r="G900" s="71"/>
    </row>
    <row r="901" spans="2:7" s="131" customFormat="1" ht="11.65" x14ac:dyDescent="0.35">
      <c r="B901" s="129"/>
      <c r="C901" s="129"/>
      <c r="D901" s="69"/>
      <c r="E901" s="70"/>
      <c r="F901" s="71"/>
      <c r="G901" s="71"/>
    </row>
    <row r="902" spans="2:7" s="131" customFormat="1" ht="11.65" x14ac:dyDescent="0.35">
      <c r="B902" s="129"/>
      <c r="C902" s="129"/>
      <c r="D902" s="69"/>
      <c r="E902" s="70"/>
      <c r="F902" s="71"/>
      <c r="G902" s="71"/>
    </row>
    <row r="903" spans="2:7" s="131" customFormat="1" ht="11.65" x14ac:dyDescent="0.35">
      <c r="B903" s="129"/>
      <c r="C903" s="129"/>
      <c r="D903" s="69"/>
      <c r="E903" s="70"/>
      <c r="F903" s="71"/>
      <c r="G903" s="71"/>
    </row>
    <row r="904" spans="2:7" s="131" customFormat="1" ht="11.65" x14ac:dyDescent="0.35">
      <c r="B904" s="129"/>
      <c r="C904" s="129"/>
      <c r="D904" s="69"/>
      <c r="E904" s="70"/>
      <c r="F904" s="71"/>
      <c r="G904" s="71"/>
    </row>
    <row r="905" spans="2:7" s="131" customFormat="1" ht="11.65" x14ac:dyDescent="0.35">
      <c r="B905" s="129"/>
      <c r="C905" s="129"/>
      <c r="D905" s="69"/>
      <c r="E905" s="70"/>
      <c r="F905" s="71"/>
      <c r="G905" s="71"/>
    </row>
    <row r="906" spans="2:7" s="131" customFormat="1" ht="11.65" x14ac:dyDescent="0.35">
      <c r="B906" s="129"/>
      <c r="C906" s="129"/>
      <c r="D906" s="69"/>
      <c r="E906" s="70"/>
      <c r="F906" s="71"/>
      <c r="G906" s="71"/>
    </row>
    <row r="907" spans="2:7" s="131" customFormat="1" ht="11.65" x14ac:dyDescent="0.35">
      <c r="B907" s="129"/>
      <c r="C907" s="129"/>
      <c r="D907" s="69"/>
      <c r="E907" s="70"/>
      <c r="F907" s="71"/>
      <c r="G907" s="71"/>
    </row>
    <row r="908" spans="2:7" s="131" customFormat="1" ht="11.65" x14ac:dyDescent="0.35">
      <c r="B908" s="129"/>
      <c r="C908" s="129"/>
      <c r="D908" s="69"/>
      <c r="E908" s="70"/>
      <c r="F908" s="71"/>
      <c r="G908" s="71"/>
    </row>
    <row r="909" spans="2:7" s="131" customFormat="1" ht="11.65" x14ac:dyDescent="0.35">
      <c r="B909" s="129"/>
      <c r="C909" s="129"/>
      <c r="D909" s="69"/>
      <c r="E909" s="70"/>
      <c r="F909" s="71"/>
      <c r="G909" s="71"/>
    </row>
    <row r="910" spans="2:7" s="131" customFormat="1" ht="11.65" x14ac:dyDescent="0.35">
      <c r="B910" s="129"/>
      <c r="C910" s="129"/>
      <c r="D910" s="69"/>
      <c r="E910" s="70"/>
      <c r="F910" s="71"/>
      <c r="G910" s="71"/>
    </row>
    <row r="911" spans="2:7" s="131" customFormat="1" ht="11.65" x14ac:dyDescent="0.35">
      <c r="B911" s="129"/>
      <c r="C911" s="129"/>
      <c r="D911" s="69"/>
      <c r="E911" s="70"/>
      <c r="F911" s="71"/>
      <c r="G911" s="71"/>
    </row>
    <row r="912" spans="2:7" s="131" customFormat="1" ht="11.65" x14ac:dyDescent="0.35">
      <c r="B912" s="129"/>
      <c r="C912" s="129"/>
      <c r="D912" s="69"/>
      <c r="E912" s="70"/>
      <c r="F912" s="71"/>
      <c r="G912" s="71"/>
    </row>
    <row r="913" spans="2:7" s="131" customFormat="1" ht="11.65" x14ac:dyDescent="0.35">
      <c r="B913" s="129"/>
      <c r="C913" s="129"/>
      <c r="D913" s="69"/>
      <c r="E913" s="70"/>
      <c r="F913" s="71"/>
      <c r="G913" s="71"/>
    </row>
    <row r="914" spans="2:7" s="131" customFormat="1" ht="11.65" x14ac:dyDescent="0.35">
      <c r="B914" s="129"/>
      <c r="C914" s="129"/>
      <c r="D914" s="69"/>
      <c r="E914" s="70"/>
      <c r="F914" s="71"/>
      <c r="G914" s="71"/>
    </row>
    <row r="915" spans="2:7" s="131" customFormat="1" ht="11.65" x14ac:dyDescent="0.35">
      <c r="B915" s="129"/>
      <c r="C915" s="129"/>
      <c r="D915" s="69"/>
      <c r="E915" s="70"/>
      <c r="F915" s="71"/>
      <c r="G915" s="71"/>
    </row>
    <row r="916" spans="2:7" s="131" customFormat="1" ht="11.65" x14ac:dyDescent="0.35">
      <c r="B916" s="129"/>
      <c r="C916" s="129"/>
      <c r="D916" s="69"/>
      <c r="E916" s="70"/>
      <c r="F916" s="71"/>
      <c r="G916" s="71"/>
    </row>
    <row r="917" spans="2:7" s="131" customFormat="1" ht="11.65" x14ac:dyDescent="0.35">
      <c r="B917" s="129"/>
      <c r="C917" s="129"/>
      <c r="D917" s="69"/>
      <c r="E917" s="70"/>
      <c r="F917" s="71"/>
      <c r="G917" s="71"/>
    </row>
    <row r="918" spans="2:7" s="131" customFormat="1" ht="11.65" x14ac:dyDescent="0.35">
      <c r="B918" s="129"/>
      <c r="C918" s="129"/>
      <c r="D918" s="69"/>
      <c r="E918" s="70"/>
      <c r="F918" s="71"/>
      <c r="G918" s="71"/>
    </row>
    <row r="919" spans="2:7" s="131" customFormat="1" ht="11.65" x14ac:dyDescent="0.35">
      <c r="B919" s="129"/>
      <c r="C919" s="129"/>
      <c r="D919" s="69"/>
      <c r="E919" s="70"/>
      <c r="F919" s="71"/>
      <c r="G919" s="71"/>
    </row>
    <row r="920" spans="2:7" s="131" customFormat="1" ht="11.65" x14ac:dyDescent="0.35">
      <c r="B920" s="129"/>
      <c r="C920" s="129"/>
      <c r="D920" s="69"/>
      <c r="E920" s="70"/>
      <c r="F920" s="71"/>
      <c r="G920" s="71"/>
    </row>
    <row r="921" spans="2:7" s="131" customFormat="1" ht="11.65" x14ac:dyDescent="0.35">
      <c r="B921" s="129"/>
      <c r="C921" s="129"/>
      <c r="D921" s="69"/>
      <c r="E921" s="70"/>
      <c r="F921" s="71"/>
      <c r="G921" s="71"/>
    </row>
    <row r="922" spans="2:7" s="131" customFormat="1" ht="11.65" x14ac:dyDescent="0.35">
      <c r="B922" s="129"/>
      <c r="C922" s="129"/>
      <c r="D922" s="69"/>
      <c r="E922" s="70"/>
      <c r="F922" s="71"/>
      <c r="G922" s="71"/>
    </row>
    <row r="923" spans="2:7" s="131" customFormat="1" ht="11.65" x14ac:dyDescent="0.35">
      <c r="B923" s="129"/>
      <c r="C923" s="129"/>
      <c r="D923" s="69"/>
      <c r="E923" s="70"/>
      <c r="F923" s="71"/>
      <c r="G923" s="71"/>
    </row>
    <row r="924" spans="2:7" s="131" customFormat="1" ht="11.65" x14ac:dyDescent="0.35">
      <c r="B924" s="129"/>
      <c r="C924" s="129"/>
      <c r="D924" s="69"/>
      <c r="E924" s="70"/>
      <c r="F924" s="71"/>
      <c r="G924" s="71"/>
    </row>
    <row r="925" spans="2:7" s="131" customFormat="1" ht="11.65" x14ac:dyDescent="0.35">
      <c r="B925" s="129"/>
      <c r="C925" s="129"/>
      <c r="D925" s="69"/>
      <c r="E925" s="70"/>
      <c r="F925" s="71"/>
      <c r="G925" s="71"/>
    </row>
    <row r="926" spans="2:7" s="131" customFormat="1" ht="11.65" x14ac:dyDescent="0.35">
      <c r="B926" s="129"/>
      <c r="C926" s="129"/>
      <c r="D926" s="69"/>
      <c r="E926" s="70"/>
      <c r="F926" s="71"/>
      <c r="G926" s="71"/>
    </row>
    <row r="927" spans="2:7" s="131" customFormat="1" ht="11.65" x14ac:dyDescent="0.35">
      <c r="B927" s="129"/>
      <c r="C927" s="129"/>
      <c r="D927" s="69"/>
      <c r="E927" s="70"/>
      <c r="F927" s="71"/>
      <c r="G927" s="71"/>
    </row>
    <row r="928" spans="2:7" s="131" customFormat="1" ht="11.65" x14ac:dyDescent="0.35">
      <c r="B928" s="129"/>
      <c r="C928" s="129"/>
      <c r="D928" s="69"/>
      <c r="E928" s="70"/>
      <c r="F928" s="71"/>
      <c r="G928" s="71"/>
    </row>
    <row r="929" spans="2:7" s="131" customFormat="1" ht="11.65" x14ac:dyDescent="0.35">
      <c r="B929" s="129"/>
      <c r="C929" s="129"/>
      <c r="D929" s="69"/>
      <c r="E929" s="70"/>
      <c r="F929" s="71"/>
      <c r="G929" s="71"/>
    </row>
    <row r="930" spans="2:7" s="131" customFormat="1" ht="11.65" x14ac:dyDescent="0.35">
      <c r="B930" s="129"/>
      <c r="C930" s="129"/>
      <c r="D930" s="69"/>
      <c r="E930" s="70"/>
      <c r="F930" s="71"/>
      <c r="G930" s="71"/>
    </row>
    <row r="931" spans="2:7" s="131" customFormat="1" ht="11.65" x14ac:dyDescent="0.35">
      <c r="B931" s="129"/>
      <c r="C931" s="129"/>
      <c r="D931" s="69"/>
      <c r="E931" s="70"/>
      <c r="F931" s="71"/>
      <c r="G931" s="71"/>
    </row>
    <row r="932" spans="2:7" s="131" customFormat="1" ht="11.65" x14ac:dyDescent="0.35">
      <c r="B932" s="129"/>
      <c r="C932" s="129"/>
      <c r="D932" s="69"/>
      <c r="E932" s="70"/>
      <c r="F932" s="71"/>
      <c r="G932" s="71"/>
    </row>
    <row r="933" spans="2:7" s="131" customFormat="1" ht="11.65" x14ac:dyDescent="0.35">
      <c r="B933" s="129"/>
      <c r="C933" s="129"/>
      <c r="D933" s="69"/>
      <c r="E933" s="70"/>
      <c r="F933" s="71"/>
      <c r="G933" s="71"/>
    </row>
    <row r="934" spans="2:7" s="131" customFormat="1" ht="11.65" x14ac:dyDescent="0.35">
      <c r="B934" s="129"/>
      <c r="C934" s="129"/>
      <c r="D934" s="69"/>
      <c r="E934" s="70"/>
      <c r="F934" s="71"/>
      <c r="G934" s="71"/>
    </row>
    <row r="935" spans="2:7" s="131" customFormat="1" ht="11.65" x14ac:dyDescent="0.35">
      <c r="B935" s="129"/>
      <c r="C935" s="129"/>
      <c r="D935" s="69"/>
      <c r="E935" s="70"/>
      <c r="F935" s="71"/>
      <c r="G935" s="71"/>
    </row>
    <row r="936" spans="2:7" s="131" customFormat="1" ht="11.65" x14ac:dyDescent="0.35">
      <c r="B936" s="129"/>
      <c r="C936" s="129"/>
      <c r="D936" s="69"/>
      <c r="E936" s="70"/>
      <c r="F936" s="71"/>
      <c r="G936" s="71"/>
    </row>
    <row r="937" spans="2:7" s="131" customFormat="1" ht="11.65" x14ac:dyDescent="0.35">
      <c r="B937" s="129"/>
      <c r="C937" s="129"/>
      <c r="D937" s="69"/>
      <c r="E937" s="70"/>
      <c r="F937" s="71"/>
      <c r="G937" s="71"/>
    </row>
    <row r="938" spans="2:7" s="131" customFormat="1" ht="11.65" x14ac:dyDescent="0.35">
      <c r="B938" s="129"/>
      <c r="C938" s="129"/>
      <c r="D938" s="69"/>
      <c r="E938" s="70"/>
      <c r="F938" s="71"/>
      <c r="G938" s="71"/>
    </row>
    <row r="939" spans="2:7" s="131" customFormat="1" ht="11.65" x14ac:dyDescent="0.35">
      <c r="B939" s="129"/>
      <c r="C939" s="129"/>
      <c r="D939" s="69"/>
      <c r="E939" s="70"/>
      <c r="F939" s="71"/>
      <c r="G939" s="71"/>
    </row>
    <row r="940" spans="2:7" s="131" customFormat="1" ht="11.65" x14ac:dyDescent="0.35">
      <c r="B940" s="129"/>
      <c r="C940" s="129"/>
      <c r="D940" s="69"/>
      <c r="E940" s="70"/>
      <c r="F940" s="71"/>
      <c r="G940" s="71"/>
    </row>
    <row r="941" spans="2:7" s="131" customFormat="1" ht="11.65" x14ac:dyDescent="0.35">
      <c r="B941" s="129"/>
      <c r="C941" s="129"/>
      <c r="D941" s="69"/>
      <c r="E941" s="70"/>
      <c r="F941" s="71"/>
      <c r="G941" s="71"/>
    </row>
    <row r="942" spans="2:7" s="131" customFormat="1" ht="11.65" x14ac:dyDescent="0.35">
      <c r="B942" s="129"/>
      <c r="C942" s="129"/>
      <c r="D942" s="69"/>
      <c r="E942" s="70"/>
      <c r="F942" s="71"/>
      <c r="G942" s="71"/>
    </row>
    <row r="943" spans="2:7" s="131" customFormat="1" ht="11.65" x14ac:dyDescent="0.35">
      <c r="B943" s="129"/>
      <c r="C943" s="129"/>
      <c r="D943" s="69"/>
      <c r="E943" s="70"/>
      <c r="F943" s="71"/>
      <c r="G943" s="71"/>
    </row>
    <row r="944" spans="2:7" s="131" customFormat="1" ht="11.65" x14ac:dyDescent="0.35">
      <c r="B944" s="129"/>
      <c r="C944" s="129"/>
      <c r="D944" s="69"/>
      <c r="E944" s="70"/>
      <c r="F944" s="71"/>
      <c r="G944" s="71"/>
    </row>
    <row r="945" spans="2:7" s="131" customFormat="1" ht="11.65" x14ac:dyDescent="0.35">
      <c r="B945" s="129"/>
      <c r="C945" s="129"/>
      <c r="D945" s="69"/>
      <c r="E945" s="70"/>
      <c r="F945" s="71"/>
      <c r="G945" s="71"/>
    </row>
    <row r="946" spans="2:7" s="131" customFormat="1" ht="11.65" x14ac:dyDescent="0.35">
      <c r="B946" s="129"/>
      <c r="C946" s="129"/>
      <c r="D946" s="69"/>
      <c r="E946" s="70"/>
      <c r="F946" s="71"/>
      <c r="G946" s="71"/>
    </row>
    <row r="947" spans="2:7" s="131" customFormat="1" ht="11.65" x14ac:dyDescent="0.35">
      <c r="B947" s="129"/>
      <c r="C947" s="129"/>
      <c r="D947" s="69"/>
      <c r="E947" s="70"/>
      <c r="F947" s="71"/>
      <c r="G947" s="71"/>
    </row>
    <row r="948" spans="2:7" s="131" customFormat="1" ht="11.65" x14ac:dyDescent="0.35">
      <c r="B948" s="129"/>
      <c r="C948" s="129"/>
      <c r="D948" s="69"/>
      <c r="E948" s="70"/>
      <c r="F948" s="71"/>
      <c r="G948" s="71"/>
    </row>
    <row r="949" spans="2:7" s="131" customFormat="1" ht="11.65" x14ac:dyDescent="0.35">
      <c r="B949" s="129"/>
      <c r="C949" s="129"/>
      <c r="D949" s="69"/>
      <c r="E949" s="70"/>
      <c r="F949" s="71"/>
      <c r="G949" s="71"/>
    </row>
    <row r="950" spans="2:7" s="131" customFormat="1" ht="11.65" x14ac:dyDescent="0.35">
      <c r="B950" s="129"/>
      <c r="C950" s="129"/>
      <c r="D950" s="69"/>
      <c r="E950" s="70"/>
      <c r="F950" s="71"/>
      <c r="G950" s="71"/>
    </row>
    <row r="951" spans="2:7" s="131" customFormat="1" ht="11.65" x14ac:dyDescent="0.35">
      <c r="B951" s="129"/>
      <c r="C951" s="129"/>
      <c r="D951" s="69"/>
      <c r="E951" s="70"/>
      <c r="F951" s="71"/>
      <c r="G951" s="71"/>
    </row>
    <row r="952" spans="2:7" s="131" customFormat="1" ht="11.65" x14ac:dyDescent="0.35">
      <c r="B952" s="129"/>
      <c r="C952" s="129"/>
      <c r="D952" s="69"/>
      <c r="E952" s="70"/>
      <c r="F952" s="71"/>
      <c r="G952" s="71"/>
    </row>
    <row r="953" spans="2:7" s="131" customFormat="1" ht="11.65" x14ac:dyDescent="0.35">
      <c r="B953" s="129"/>
      <c r="C953" s="129"/>
      <c r="D953" s="69"/>
      <c r="E953" s="70"/>
      <c r="F953" s="71"/>
      <c r="G953" s="71"/>
    </row>
    <row r="954" spans="2:7" s="131" customFormat="1" ht="11.65" x14ac:dyDescent="0.35">
      <c r="B954" s="129"/>
      <c r="C954" s="129"/>
      <c r="D954" s="69"/>
      <c r="E954" s="70"/>
      <c r="F954" s="71"/>
      <c r="G954" s="71"/>
    </row>
    <row r="955" spans="2:7" s="131" customFormat="1" ht="11.65" x14ac:dyDescent="0.35">
      <c r="B955" s="129"/>
      <c r="C955" s="129"/>
      <c r="D955" s="69"/>
      <c r="E955" s="70"/>
      <c r="F955" s="71"/>
      <c r="G955" s="71"/>
    </row>
    <row r="956" spans="2:7" s="131" customFormat="1" ht="11.65" x14ac:dyDescent="0.35">
      <c r="B956" s="129"/>
      <c r="C956" s="129"/>
      <c r="D956" s="69"/>
      <c r="E956" s="70"/>
      <c r="F956" s="71"/>
      <c r="G956" s="71"/>
    </row>
    <row r="957" spans="2:7" s="131" customFormat="1" ht="11.65" x14ac:dyDescent="0.35">
      <c r="B957" s="129"/>
      <c r="C957" s="129"/>
      <c r="D957" s="69"/>
      <c r="E957" s="70"/>
      <c r="F957" s="71"/>
      <c r="G957" s="71"/>
    </row>
    <row r="958" spans="2:7" s="131" customFormat="1" ht="11.65" x14ac:dyDescent="0.35">
      <c r="B958" s="129"/>
      <c r="C958" s="129"/>
      <c r="D958" s="69"/>
      <c r="E958" s="70"/>
      <c r="F958" s="71"/>
      <c r="G958" s="71"/>
    </row>
    <row r="959" spans="2:7" s="131" customFormat="1" ht="11.65" x14ac:dyDescent="0.35">
      <c r="B959" s="129"/>
      <c r="C959" s="129"/>
      <c r="D959" s="69"/>
      <c r="E959" s="70"/>
      <c r="F959" s="71"/>
      <c r="G959" s="71"/>
    </row>
    <row r="960" spans="2:7" s="131" customFormat="1" ht="11.65" x14ac:dyDescent="0.35">
      <c r="B960" s="129"/>
      <c r="C960" s="129"/>
      <c r="D960" s="69"/>
      <c r="E960" s="70"/>
      <c r="F960" s="71"/>
      <c r="G960" s="71"/>
    </row>
    <row r="961" spans="2:7" s="131" customFormat="1" ht="11.65" x14ac:dyDescent="0.35">
      <c r="B961" s="129"/>
      <c r="C961" s="129"/>
      <c r="D961" s="69"/>
      <c r="E961" s="70"/>
      <c r="F961" s="71"/>
      <c r="G961" s="71"/>
    </row>
    <row r="962" spans="2:7" s="131" customFormat="1" ht="11.65" x14ac:dyDescent="0.35">
      <c r="B962" s="129"/>
      <c r="C962" s="129"/>
      <c r="D962" s="69"/>
      <c r="E962" s="70"/>
      <c r="F962" s="71"/>
      <c r="G962" s="71"/>
    </row>
    <row r="963" spans="2:7" s="131" customFormat="1" ht="11.65" x14ac:dyDescent="0.35">
      <c r="B963" s="129"/>
      <c r="C963" s="129"/>
      <c r="D963" s="69"/>
      <c r="E963" s="70"/>
      <c r="F963" s="71"/>
      <c r="G963" s="71"/>
    </row>
    <row r="964" spans="2:7" s="131" customFormat="1" ht="11.65" x14ac:dyDescent="0.35">
      <c r="B964" s="129"/>
      <c r="C964" s="129"/>
      <c r="D964" s="69"/>
      <c r="E964" s="70"/>
      <c r="F964" s="71"/>
      <c r="G964" s="71"/>
    </row>
    <row r="965" spans="2:7" s="131" customFormat="1" ht="11.65" x14ac:dyDescent="0.35">
      <c r="B965" s="129"/>
      <c r="C965" s="129"/>
      <c r="D965" s="69"/>
      <c r="E965" s="70"/>
      <c r="F965" s="71"/>
      <c r="G965" s="71"/>
    </row>
    <row r="966" spans="2:7" s="131" customFormat="1" ht="11.65" x14ac:dyDescent="0.35">
      <c r="B966" s="129"/>
      <c r="C966" s="129"/>
      <c r="D966" s="69"/>
      <c r="E966" s="70"/>
      <c r="F966" s="71"/>
      <c r="G966" s="71"/>
    </row>
    <row r="967" spans="2:7" s="131" customFormat="1" ht="11.65" x14ac:dyDescent="0.35">
      <c r="B967" s="129"/>
      <c r="C967" s="129"/>
      <c r="D967" s="69"/>
      <c r="E967" s="70"/>
      <c r="F967" s="71"/>
      <c r="G967" s="71"/>
    </row>
    <row r="968" spans="2:7" s="131" customFormat="1" ht="11.65" x14ac:dyDescent="0.35">
      <c r="B968" s="129"/>
      <c r="C968" s="129"/>
      <c r="D968" s="69"/>
      <c r="E968" s="70"/>
      <c r="F968" s="71"/>
      <c r="G968" s="71"/>
    </row>
    <row r="969" spans="2:7" s="131" customFormat="1" ht="11.65" x14ac:dyDescent="0.35">
      <c r="B969" s="129"/>
      <c r="C969" s="129"/>
      <c r="D969" s="69"/>
      <c r="E969" s="70"/>
      <c r="F969" s="71"/>
      <c r="G969" s="71"/>
    </row>
    <row r="970" spans="2:7" s="131" customFormat="1" ht="11.65" x14ac:dyDescent="0.35">
      <c r="B970" s="129"/>
      <c r="C970" s="129"/>
      <c r="D970" s="69"/>
      <c r="E970" s="70"/>
      <c r="F970" s="71"/>
      <c r="G970" s="71"/>
    </row>
    <row r="971" spans="2:7" s="131" customFormat="1" ht="11.65" x14ac:dyDescent="0.35">
      <c r="B971" s="129"/>
      <c r="C971" s="129"/>
      <c r="D971" s="69"/>
      <c r="E971" s="70"/>
      <c r="F971" s="71"/>
      <c r="G971" s="71"/>
    </row>
    <row r="972" spans="2:7" s="131" customFormat="1" ht="11.65" x14ac:dyDescent="0.35">
      <c r="B972" s="129"/>
      <c r="C972" s="129"/>
      <c r="D972" s="69"/>
      <c r="E972" s="70"/>
      <c r="F972" s="71"/>
      <c r="G972" s="71"/>
    </row>
    <row r="973" spans="2:7" s="131" customFormat="1" ht="11.65" x14ac:dyDescent="0.35">
      <c r="B973" s="129"/>
      <c r="C973" s="129"/>
      <c r="D973" s="69"/>
      <c r="E973" s="70"/>
      <c r="F973" s="71"/>
      <c r="G973" s="71"/>
    </row>
    <row r="974" spans="2:7" s="131" customFormat="1" ht="11.65" x14ac:dyDescent="0.35">
      <c r="B974" s="129"/>
      <c r="C974" s="129"/>
      <c r="D974" s="69"/>
      <c r="E974" s="70"/>
      <c r="F974" s="71"/>
      <c r="G974" s="71"/>
    </row>
    <row r="975" spans="2:7" s="131" customFormat="1" ht="11.65" x14ac:dyDescent="0.35">
      <c r="B975" s="129"/>
      <c r="C975" s="129"/>
      <c r="D975" s="69"/>
      <c r="E975" s="70"/>
      <c r="F975" s="71"/>
      <c r="G975" s="71"/>
    </row>
    <row r="976" spans="2:7" s="131" customFormat="1" ht="11.65" x14ac:dyDescent="0.35">
      <c r="B976" s="129"/>
      <c r="C976" s="129"/>
      <c r="D976" s="69"/>
      <c r="E976" s="70"/>
      <c r="F976" s="71"/>
      <c r="G976" s="71"/>
    </row>
    <row r="977" spans="2:7" s="131" customFormat="1" ht="11.65" x14ac:dyDescent="0.35">
      <c r="B977" s="129"/>
      <c r="C977" s="129"/>
      <c r="D977" s="69"/>
      <c r="E977" s="70"/>
      <c r="F977" s="71"/>
      <c r="G977" s="71"/>
    </row>
    <row r="978" spans="2:7" s="131" customFormat="1" ht="11.65" x14ac:dyDescent="0.35">
      <c r="B978" s="129"/>
      <c r="C978" s="129"/>
      <c r="D978" s="69"/>
      <c r="E978" s="70"/>
      <c r="F978" s="71"/>
      <c r="G978" s="71"/>
    </row>
    <row r="979" spans="2:7" s="131" customFormat="1" ht="11.65" x14ac:dyDescent="0.35">
      <c r="B979" s="129"/>
      <c r="C979" s="129"/>
      <c r="D979" s="69"/>
      <c r="E979" s="70"/>
      <c r="F979" s="71"/>
      <c r="G979" s="71"/>
    </row>
    <row r="980" spans="2:7" s="131" customFormat="1" ht="11.65" x14ac:dyDescent="0.35">
      <c r="B980" s="129"/>
      <c r="C980" s="129"/>
      <c r="D980" s="69"/>
      <c r="E980" s="70"/>
      <c r="F980" s="71"/>
      <c r="G980" s="71"/>
    </row>
    <row r="981" spans="2:7" s="131" customFormat="1" ht="11.65" x14ac:dyDescent="0.35">
      <c r="B981" s="129"/>
      <c r="C981" s="129"/>
      <c r="D981" s="69"/>
      <c r="E981" s="70"/>
      <c r="F981" s="71"/>
      <c r="G981" s="71"/>
    </row>
    <row r="982" spans="2:7" s="131" customFormat="1" ht="11.65" x14ac:dyDescent="0.35">
      <c r="B982" s="129"/>
      <c r="C982" s="129"/>
      <c r="D982" s="69"/>
      <c r="E982" s="70"/>
      <c r="F982" s="71"/>
      <c r="G982" s="71"/>
    </row>
    <row r="983" spans="2:7" s="131" customFormat="1" ht="11.65" x14ac:dyDescent="0.35">
      <c r="B983" s="129"/>
      <c r="C983" s="129"/>
      <c r="D983" s="69"/>
      <c r="E983" s="70"/>
      <c r="F983" s="71"/>
      <c r="G983" s="71"/>
    </row>
    <row r="984" spans="2:7" s="131" customFormat="1" ht="11.65" x14ac:dyDescent="0.35">
      <c r="B984" s="129"/>
      <c r="C984" s="129"/>
      <c r="D984" s="69"/>
      <c r="E984" s="70"/>
      <c r="F984" s="71"/>
      <c r="G984" s="71"/>
    </row>
    <row r="985" spans="2:7" s="131" customFormat="1" ht="11.65" x14ac:dyDescent="0.35">
      <c r="B985" s="129"/>
      <c r="C985" s="129"/>
      <c r="D985" s="69"/>
      <c r="E985" s="70"/>
      <c r="F985" s="71"/>
      <c r="G985" s="71"/>
    </row>
    <row r="986" spans="2:7" s="131" customFormat="1" ht="11.65" x14ac:dyDescent="0.35">
      <c r="B986" s="129"/>
      <c r="C986" s="129"/>
      <c r="D986" s="69"/>
      <c r="E986" s="70"/>
      <c r="F986" s="71"/>
      <c r="G986" s="71"/>
    </row>
    <row r="987" spans="2:7" s="131" customFormat="1" ht="11.65" x14ac:dyDescent="0.35">
      <c r="B987" s="129"/>
      <c r="C987" s="129"/>
      <c r="D987" s="69"/>
      <c r="E987" s="70"/>
      <c r="F987" s="71"/>
      <c r="G987" s="71"/>
    </row>
    <row r="988" spans="2:7" s="131" customFormat="1" ht="11.65" x14ac:dyDescent="0.35">
      <c r="B988" s="129"/>
      <c r="C988" s="129"/>
      <c r="D988" s="69"/>
      <c r="E988" s="70"/>
      <c r="F988" s="71"/>
      <c r="G988" s="71"/>
    </row>
    <row r="989" spans="2:7" s="131" customFormat="1" ht="11.65" x14ac:dyDescent="0.35">
      <c r="B989" s="129"/>
      <c r="C989" s="129"/>
      <c r="D989" s="69"/>
      <c r="E989" s="70"/>
      <c r="F989" s="71"/>
      <c r="G989" s="71"/>
    </row>
    <row r="990" spans="2:7" s="131" customFormat="1" ht="11.65" x14ac:dyDescent="0.35">
      <c r="B990" s="129"/>
      <c r="C990" s="129"/>
      <c r="D990" s="69"/>
      <c r="E990" s="70"/>
      <c r="F990" s="71"/>
      <c r="G990" s="71"/>
    </row>
    <row r="991" spans="2:7" s="131" customFormat="1" ht="11.65" x14ac:dyDescent="0.35">
      <c r="B991" s="129"/>
      <c r="C991" s="129"/>
      <c r="D991" s="69"/>
      <c r="E991" s="70"/>
      <c r="F991" s="71"/>
      <c r="G991" s="71"/>
    </row>
    <row r="992" spans="2:7" s="131" customFormat="1" ht="11.65" x14ac:dyDescent="0.35">
      <c r="B992" s="129"/>
      <c r="C992" s="129"/>
      <c r="D992" s="69"/>
      <c r="E992" s="70"/>
      <c r="F992" s="71"/>
      <c r="G992" s="71"/>
    </row>
    <row r="993" spans="2:7" s="131" customFormat="1" ht="11.65" x14ac:dyDescent="0.35">
      <c r="B993" s="129"/>
      <c r="C993" s="129"/>
      <c r="D993" s="69"/>
      <c r="E993" s="70"/>
      <c r="F993" s="71"/>
      <c r="G993" s="71"/>
    </row>
    <row r="994" spans="2:7" s="131" customFormat="1" ht="11.65" x14ac:dyDescent="0.35">
      <c r="B994" s="129"/>
      <c r="C994" s="129"/>
      <c r="D994" s="69"/>
      <c r="E994" s="70"/>
      <c r="F994" s="71"/>
      <c r="G994" s="71"/>
    </row>
    <row r="995" spans="2:7" s="131" customFormat="1" ht="11.65" x14ac:dyDescent="0.35">
      <c r="B995" s="129"/>
      <c r="C995" s="129"/>
      <c r="D995" s="69"/>
      <c r="E995" s="70"/>
      <c r="F995" s="71"/>
      <c r="G995" s="71"/>
    </row>
    <row r="996" spans="2:7" s="131" customFormat="1" ht="11.65" x14ac:dyDescent="0.35">
      <c r="B996" s="129"/>
      <c r="C996" s="129"/>
      <c r="D996" s="69"/>
      <c r="E996" s="70"/>
      <c r="F996" s="71"/>
      <c r="G996" s="71"/>
    </row>
    <row r="997" spans="2:7" s="131" customFormat="1" ht="11.65" x14ac:dyDescent="0.35">
      <c r="B997" s="129"/>
      <c r="C997" s="129"/>
      <c r="D997" s="69"/>
      <c r="E997" s="70"/>
      <c r="F997" s="71"/>
      <c r="G997" s="71"/>
    </row>
    <row r="998" spans="2:7" s="131" customFormat="1" ht="11.65" x14ac:dyDescent="0.35">
      <c r="B998" s="129"/>
      <c r="C998" s="129"/>
      <c r="D998" s="69"/>
      <c r="E998" s="70"/>
      <c r="F998" s="71"/>
      <c r="G998" s="71"/>
    </row>
    <row r="999" spans="2:7" s="131" customFormat="1" ht="11.65" x14ac:dyDescent="0.35">
      <c r="B999" s="129"/>
      <c r="C999" s="129"/>
      <c r="D999" s="69"/>
      <c r="E999" s="70"/>
      <c r="F999" s="71"/>
      <c r="G999" s="71"/>
    </row>
    <row r="1000" spans="2:7" s="131" customFormat="1" ht="11.65" x14ac:dyDescent="0.35">
      <c r="B1000" s="129"/>
      <c r="C1000" s="129"/>
      <c r="D1000" s="69"/>
      <c r="E1000" s="70"/>
      <c r="F1000" s="71"/>
      <c r="G1000" s="71"/>
    </row>
    <row r="1001" spans="2:7" s="131" customFormat="1" ht="11.65" x14ac:dyDescent="0.35">
      <c r="B1001" s="129"/>
      <c r="C1001" s="129"/>
      <c r="D1001" s="69"/>
      <c r="E1001" s="70"/>
      <c r="F1001" s="71"/>
      <c r="G1001" s="71"/>
    </row>
    <row r="1002" spans="2:7" s="131" customFormat="1" ht="11.65" x14ac:dyDescent="0.35">
      <c r="B1002" s="129"/>
      <c r="C1002" s="129"/>
      <c r="D1002" s="69"/>
      <c r="E1002" s="70"/>
      <c r="F1002" s="71"/>
      <c r="G1002" s="71"/>
    </row>
    <row r="1003" spans="2:7" s="131" customFormat="1" ht="11.65" x14ac:dyDescent="0.35">
      <c r="B1003" s="129"/>
      <c r="C1003" s="129"/>
      <c r="D1003" s="69"/>
      <c r="E1003" s="70"/>
      <c r="F1003" s="71"/>
      <c r="G1003" s="71"/>
    </row>
    <row r="1004" spans="2:7" s="131" customFormat="1" ht="11.65" x14ac:dyDescent="0.35">
      <c r="B1004" s="129"/>
      <c r="C1004" s="129"/>
      <c r="D1004" s="69"/>
      <c r="E1004" s="70"/>
      <c r="F1004" s="71"/>
      <c r="G1004" s="71"/>
    </row>
    <row r="1005" spans="2:7" s="131" customFormat="1" ht="11.65" x14ac:dyDescent="0.35">
      <c r="B1005" s="129"/>
      <c r="C1005" s="129"/>
      <c r="D1005" s="69"/>
      <c r="E1005" s="70"/>
      <c r="F1005" s="71"/>
      <c r="G1005" s="71"/>
    </row>
    <row r="1006" spans="2:7" s="131" customFormat="1" ht="11.65" x14ac:dyDescent="0.35">
      <c r="B1006" s="129"/>
      <c r="C1006" s="129"/>
      <c r="D1006" s="69"/>
      <c r="E1006" s="70"/>
      <c r="F1006" s="71"/>
      <c r="G1006" s="71"/>
    </row>
    <row r="1007" spans="2:7" s="131" customFormat="1" ht="11.65" x14ac:dyDescent="0.35">
      <c r="B1007" s="129"/>
      <c r="C1007" s="129"/>
      <c r="D1007" s="69"/>
      <c r="E1007" s="70"/>
      <c r="F1007" s="71"/>
      <c r="G1007" s="71"/>
    </row>
    <row r="1008" spans="2:7" s="131" customFormat="1" ht="11.65" x14ac:dyDescent="0.35">
      <c r="B1008" s="129"/>
      <c r="C1008" s="129"/>
      <c r="D1008" s="69"/>
      <c r="E1008" s="70"/>
      <c r="F1008" s="71"/>
      <c r="G1008" s="71"/>
    </row>
    <row r="1009" spans="2:7" s="131" customFormat="1" ht="11.65" x14ac:dyDescent="0.35">
      <c r="B1009" s="129"/>
      <c r="C1009" s="129"/>
      <c r="D1009" s="69"/>
      <c r="E1009" s="70"/>
      <c r="F1009" s="71"/>
      <c r="G1009" s="71"/>
    </row>
    <row r="1010" spans="2:7" s="131" customFormat="1" ht="11.65" x14ac:dyDescent="0.35">
      <c r="B1010" s="129"/>
      <c r="C1010" s="129"/>
      <c r="D1010" s="69"/>
      <c r="E1010" s="70"/>
      <c r="F1010" s="71"/>
      <c r="G1010" s="71"/>
    </row>
    <row r="1011" spans="2:7" s="131" customFormat="1" ht="11.65" x14ac:dyDescent="0.35">
      <c r="B1011" s="129"/>
      <c r="C1011" s="129"/>
      <c r="D1011" s="69"/>
      <c r="E1011" s="70"/>
      <c r="F1011" s="71"/>
      <c r="G1011" s="71"/>
    </row>
    <row r="1012" spans="2:7" s="131" customFormat="1" ht="11.65" x14ac:dyDescent="0.35">
      <c r="B1012" s="129"/>
      <c r="C1012" s="129"/>
      <c r="D1012" s="69"/>
      <c r="E1012" s="70"/>
      <c r="F1012" s="71"/>
      <c r="G1012" s="71"/>
    </row>
    <row r="1013" spans="2:7" s="131" customFormat="1" ht="11.65" x14ac:dyDescent="0.35">
      <c r="B1013" s="129"/>
      <c r="C1013" s="129"/>
      <c r="D1013" s="69"/>
      <c r="E1013" s="70"/>
      <c r="F1013" s="71"/>
      <c r="G1013" s="71"/>
    </row>
    <row r="1014" spans="2:7" s="131" customFormat="1" ht="11.65" x14ac:dyDescent="0.35">
      <c r="B1014" s="129"/>
      <c r="C1014" s="129"/>
      <c r="D1014" s="69"/>
      <c r="E1014" s="70"/>
      <c r="F1014" s="71"/>
      <c r="G1014" s="71"/>
    </row>
    <row r="1015" spans="2:7" s="131" customFormat="1" ht="11.65" x14ac:dyDescent="0.35">
      <c r="B1015" s="129"/>
      <c r="C1015" s="129"/>
      <c r="D1015" s="69"/>
      <c r="E1015" s="70"/>
      <c r="F1015" s="71"/>
      <c r="G1015" s="71"/>
    </row>
    <row r="1016" spans="2:7" s="131" customFormat="1" ht="11.65" x14ac:dyDescent="0.35">
      <c r="B1016" s="129"/>
      <c r="C1016" s="129"/>
      <c r="D1016" s="69"/>
      <c r="E1016" s="70"/>
      <c r="F1016" s="71"/>
      <c r="G1016" s="71"/>
    </row>
    <row r="1017" spans="2:7" s="131" customFormat="1" ht="11.65" x14ac:dyDescent="0.35">
      <c r="B1017" s="129"/>
      <c r="C1017" s="129"/>
      <c r="D1017" s="69"/>
      <c r="E1017" s="70"/>
      <c r="F1017" s="71"/>
      <c r="G1017" s="71"/>
    </row>
    <row r="1018" spans="2:7" s="131" customFormat="1" ht="11.65" x14ac:dyDescent="0.35">
      <c r="B1018" s="129"/>
      <c r="C1018" s="129"/>
      <c r="D1018" s="69"/>
      <c r="E1018" s="70"/>
      <c r="F1018" s="71"/>
      <c r="G1018" s="71"/>
    </row>
    <row r="1019" spans="2:7" s="131" customFormat="1" ht="11.65" x14ac:dyDescent="0.35">
      <c r="B1019" s="129"/>
      <c r="C1019" s="129"/>
      <c r="D1019" s="69"/>
      <c r="E1019" s="70"/>
      <c r="F1019" s="71"/>
      <c r="G1019" s="71"/>
    </row>
    <row r="1020" spans="2:7" s="131" customFormat="1" ht="11.65" x14ac:dyDescent="0.35">
      <c r="B1020" s="129"/>
      <c r="C1020" s="129"/>
      <c r="D1020" s="69"/>
      <c r="E1020" s="70"/>
      <c r="F1020" s="71"/>
      <c r="G1020" s="71"/>
    </row>
    <row r="1021" spans="2:7" s="131" customFormat="1" ht="11.65" x14ac:dyDescent="0.35">
      <c r="B1021" s="129"/>
      <c r="C1021" s="129"/>
      <c r="D1021" s="69"/>
      <c r="E1021" s="70"/>
      <c r="F1021" s="71"/>
      <c r="G1021" s="71"/>
    </row>
    <row r="1022" spans="2:7" s="131" customFormat="1" ht="11.65" x14ac:dyDescent="0.35">
      <c r="B1022" s="129"/>
      <c r="C1022" s="129"/>
      <c r="D1022" s="69"/>
      <c r="E1022" s="70"/>
      <c r="F1022" s="71"/>
      <c r="G1022" s="71"/>
    </row>
    <row r="1023" spans="2:7" s="131" customFormat="1" ht="11.65" x14ac:dyDescent="0.35">
      <c r="B1023" s="129"/>
      <c r="C1023" s="129"/>
      <c r="D1023" s="69"/>
      <c r="E1023" s="70"/>
      <c r="F1023" s="71"/>
      <c r="G1023" s="71"/>
    </row>
    <row r="1024" spans="2:7" s="131" customFormat="1" ht="11.65" x14ac:dyDescent="0.35">
      <c r="B1024" s="129"/>
      <c r="C1024" s="129"/>
      <c r="D1024" s="69"/>
      <c r="E1024" s="70"/>
      <c r="F1024" s="71"/>
      <c r="G1024" s="71"/>
    </row>
    <row r="1025" spans="2:7" s="131" customFormat="1" ht="11.65" x14ac:dyDescent="0.35">
      <c r="B1025" s="129"/>
      <c r="C1025" s="129"/>
      <c r="D1025" s="69"/>
      <c r="E1025" s="70"/>
      <c r="F1025" s="71"/>
      <c r="G1025" s="71"/>
    </row>
    <row r="1026" spans="2:7" s="131" customFormat="1" ht="11.65" x14ac:dyDescent="0.35">
      <c r="B1026" s="129"/>
      <c r="C1026" s="129"/>
      <c r="D1026" s="69"/>
      <c r="E1026" s="70"/>
      <c r="F1026" s="71"/>
      <c r="G1026" s="71"/>
    </row>
    <row r="1027" spans="2:7" s="131" customFormat="1" ht="11.65" x14ac:dyDescent="0.35">
      <c r="B1027" s="129"/>
      <c r="C1027" s="129"/>
      <c r="D1027" s="69"/>
      <c r="E1027" s="70"/>
      <c r="F1027" s="71"/>
      <c r="G1027" s="71"/>
    </row>
    <row r="1028" spans="2:7" s="131" customFormat="1" ht="11.65" x14ac:dyDescent="0.35">
      <c r="B1028" s="129"/>
      <c r="C1028" s="129"/>
      <c r="D1028" s="69"/>
      <c r="E1028" s="70"/>
      <c r="F1028" s="71"/>
      <c r="G1028" s="71"/>
    </row>
    <row r="1029" spans="2:7" s="131" customFormat="1" ht="11.65" x14ac:dyDescent="0.35">
      <c r="B1029" s="129"/>
      <c r="C1029" s="129"/>
      <c r="D1029" s="69"/>
      <c r="E1029" s="70"/>
      <c r="F1029" s="71"/>
      <c r="G1029" s="71"/>
    </row>
    <row r="1030" spans="2:7" s="131" customFormat="1" ht="11.65" x14ac:dyDescent="0.35">
      <c r="B1030" s="129"/>
      <c r="C1030" s="129"/>
      <c r="D1030" s="69"/>
      <c r="E1030" s="70"/>
      <c r="F1030" s="71"/>
      <c r="G1030" s="71"/>
    </row>
    <row r="1031" spans="2:7" s="131" customFormat="1" ht="11.65" x14ac:dyDescent="0.35">
      <c r="B1031" s="129"/>
      <c r="C1031" s="129"/>
      <c r="D1031" s="69"/>
      <c r="E1031" s="70"/>
      <c r="F1031" s="71"/>
      <c r="G1031" s="71"/>
    </row>
    <row r="1032" spans="2:7" s="131" customFormat="1" ht="11.65" x14ac:dyDescent="0.35">
      <c r="B1032" s="129"/>
      <c r="C1032" s="129"/>
      <c r="D1032" s="69"/>
      <c r="E1032" s="70"/>
      <c r="F1032" s="71"/>
      <c r="G1032" s="71"/>
    </row>
    <row r="1033" spans="2:7" s="131" customFormat="1" ht="11.65" x14ac:dyDescent="0.35">
      <c r="B1033" s="129"/>
      <c r="C1033" s="129"/>
      <c r="D1033" s="69"/>
      <c r="E1033" s="70"/>
      <c r="F1033" s="71"/>
      <c r="G1033" s="71"/>
    </row>
    <row r="1034" spans="2:7" s="131" customFormat="1" ht="11.65" x14ac:dyDescent="0.35">
      <c r="B1034" s="129"/>
      <c r="C1034" s="129"/>
      <c r="D1034" s="69"/>
      <c r="E1034" s="70"/>
      <c r="F1034" s="71"/>
      <c r="G1034" s="71"/>
    </row>
    <row r="1035" spans="2:7" s="131" customFormat="1" ht="11.65" x14ac:dyDescent="0.35">
      <c r="B1035" s="129"/>
      <c r="C1035" s="129"/>
      <c r="D1035" s="69"/>
      <c r="E1035" s="70"/>
      <c r="F1035" s="71"/>
      <c r="G1035" s="71"/>
    </row>
    <row r="1036" spans="2:7" s="131" customFormat="1" ht="11.65" x14ac:dyDescent="0.35">
      <c r="B1036" s="129"/>
      <c r="C1036" s="129"/>
      <c r="D1036" s="69"/>
      <c r="E1036" s="70"/>
      <c r="F1036" s="71"/>
      <c r="G1036" s="71"/>
    </row>
    <row r="1037" spans="2:7" s="131" customFormat="1" ht="11.65" x14ac:dyDescent="0.35">
      <c r="B1037" s="129"/>
      <c r="C1037" s="129"/>
      <c r="D1037" s="69"/>
      <c r="E1037" s="70"/>
      <c r="F1037" s="71"/>
      <c r="G1037" s="71"/>
    </row>
    <row r="1038" spans="2:7" s="131" customFormat="1" ht="11.65" x14ac:dyDescent="0.35">
      <c r="B1038" s="129"/>
      <c r="C1038" s="129"/>
      <c r="D1038" s="69"/>
      <c r="E1038" s="70"/>
      <c r="F1038" s="71"/>
      <c r="G1038" s="71"/>
    </row>
    <row r="1039" spans="2:7" s="131" customFormat="1" ht="11.65" x14ac:dyDescent="0.35">
      <c r="B1039" s="129"/>
      <c r="C1039" s="129"/>
      <c r="D1039" s="69"/>
      <c r="E1039" s="70"/>
      <c r="F1039" s="71"/>
      <c r="G1039" s="71"/>
    </row>
    <row r="1040" spans="2:7" s="131" customFormat="1" ht="11.65" x14ac:dyDescent="0.35">
      <c r="B1040" s="129"/>
      <c r="C1040" s="129"/>
      <c r="D1040" s="69"/>
      <c r="E1040" s="70"/>
      <c r="F1040" s="71"/>
      <c r="G1040" s="71"/>
    </row>
    <row r="1041" spans="2:7" s="131" customFormat="1" ht="11.65" x14ac:dyDescent="0.35">
      <c r="B1041" s="129"/>
      <c r="C1041" s="129"/>
      <c r="D1041" s="69"/>
      <c r="E1041" s="70"/>
      <c r="F1041" s="71"/>
      <c r="G1041" s="71"/>
    </row>
    <row r="1042" spans="2:7" s="131" customFormat="1" ht="11.65" x14ac:dyDescent="0.35">
      <c r="B1042" s="129"/>
      <c r="C1042" s="129"/>
      <c r="D1042" s="69"/>
      <c r="E1042" s="70"/>
      <c r="F1042" s="71"/>
      <c r="G1042" s="71"/>
    </row>
    <row r="1043" spans="2:7" s="131" customFormat="1" ht="11.65" x14ac:dyDescent="0.35">
      <c r="B1043" s="129"/>
      <c r="C1043" s="129"/>
      <c r="D1043" s="69"/>
      <c r="E1043" s="70"/>
      <c r="F1043" s="71"/>
      <c r="G1043" s="71"/>
    </row>
    <row r="1044" spans="2:7" s="131" customFormat="1" ht="11.65" x14ac:dyDescent="0.35">
      <c r="B1044" s="129"/>
      <c r="C1044" s="129"/>
      <c r="D1044" s="69"/>
      <c r="E1044" s="70"/>
      <c r="F1044" s="71"/>
      <c r="G1044" s="71"/>
    </row>
    <row r="1045" spans="2:7" s="131" customFormat="1" ht="11.65" x14ac:dyDescent="0.35">
      <c r="B1045" s="129"/>
      <c r="C1045" s="129"/>
      <c r="D1045" s="69"/>
      <c r="E1045" s="70"/>
      <c r="F1045" s="71"/>
      <c r="G1045" s="71"/>
    </row>
    <row r="1046" spans="2:7" s="131" customFormat="1" ht="11.65" x14ac:dyDescent="0.35">
      <c r="B1046" s="129"/>
      <c r="C1046" s="129"/>
      <c r="D1046" s="69"/>
      <c r="E1046" s="70"/>
      <c r="F1046" s="71"/>
      <c r="G1046" s="71"/>
    </row>
    <row r="1047" spans="2:7" s="131" customFormat="1" ht="11.65" x14ac:dyDescent="0.35">
      <c r="B1047" s="129"/>
      <c r="C1047" s="129"/>
      <c r="D1047" s="69"/>
      <c r="E1047" s="70"/>
      <c r="F1047" s="71"/>
      <c r="G1047" s="71"/>
    </row>
    <row r="1048" spans="2:7" s="131" customFormat="1" ht="11.65" x14ac:dyDescent="0.35">
      <c r="B1048" s="129"/>
      <c r="C1048" s="129"/>
      <c r="D1048" s="69"/>
      <c r="E1048" s="70"/>
      <c r="F1048" s="71"/>
      <c r="G1048" s="71"/>
    </row>
    <row r="1049" spans="2:7" s="131" customFormat="1" ht="11.65" x14ac:dyDescent="0.35">
      <c r="B1049" s="129"/>
      <c r="C1049" s="129"/>
      <c r="D1049" s="69"/>
      <c r="E1049" s="70"/>
      <c r="F1049" s="71"/>
      <c r="G1049" s="71"/>
    </row>
    <row r="1050" spans="2:7" s="131" customFormat="1" ht="11.65" x14ac:dyDescent="0.35">
      <c r="B1050" s="129"/>
      <c r="C1050" s="129"/>
      <c r="D1050" s="69"/>
      <c r="E1050" s="70"/>
      <c r="F1050" s="71"/>
      <c r="G1050" s="71"/>
    </row>
    <row r="1051" spans="2:7" s="131" customFormat="1" ht="11.65" x14ac:dyDescent="0.35">
      <c r="B1051" s="129"/>
      <c r="C1051" s="129"/>
      <c r="D1051" s="69"/>
      <c r="E1051" s="70"/>
      <c r="F1051" s="71"/>
      <c r="G1051" s="71"/>
    </row>
    <row r="1052" spans="2:7" s="131" customFormat="1" ht="11.65" x14ac:dyDescent="0.35">
      <c r="B1052" s="129"/>
      <c r="C1052" s="129"/>
      <c r="D1052" s="69"/>
      <c r="E1052" s="70"/>
      <c r="F1052" s="71"/>
      <c r="G1052" s="71"/>
    </row>
    <row r="1053" spans="2:7" s="131" customFormat="1" ht="11.65" x14ac:dyDescent="0.35">
      <c r="B1053" s="129"/>
      <c r="C1053" s="129"/>
      <c r="D1053" s="69"/>
      <c r="E1053" s="70"/>
      <c r="F1053" s="71"/>
      <c r="G1053" s="71"/>
    </row>
    <row r="1054" spans="2:7" s="131" customFormat="1" ht="11.65" x14ac:dyDescent="0.35">
      <c r="B1054" s="129"/>
      <c r="C1054" s="129"/>
      <c r="D1054" s="69"/>
      <c r="E1054" s="70"/>
      <c r="F1054" s="71"/>
      <c r="G1054" s="71"/>
    </row>
    <row r="1055" spans="2:7" s="131" customFormat="1" ht="11.65" x14ac:dyDescent="0.35">
      <c r="B1055" s="129"/>
      <c r="C1055" s="129"/>
      <c r="D1055" s="69"/>
      <c r="E1055" s="70"/>
      <c r="F1055" s="71"/>
      <c r="G1055" s="71"/>
    </row>
    <row r="1056" spans="2:7" s="131" customFormat="1" ht="11.65" x14ac:dyDescent="0.35">
      <c r="B1056" s="129"/>
      <c r="C1056" s="129"/>
      <c r="D1056" s="69"/>
      <c r="E1056" s="70"/>
      <c r="F1056" s="71"/>
      <c r="G1056" s="71"/>
    </row>
    <row r="1057" spans="2:7" s="131" customFormat="1" ht="11.65" x14ac:dyDescent="0.35">
      <c r="B1057" s="129"/>
      <c r="C1057" s="129"/>
      <c r="D1057" s="69"/>
      <c r="E1057" s="70"/>
      <c r="F1057" s="71"/>
      <c r="G1057" s="71"/>
    </row>
    <row r="1058" spans="2:7" s="131" customFormat="1" ht="11.65" x14ac:dyDescent="0.35">
      <c r="B1058" s="129"/>
      <c r="C1058" s="129"/>
      <c r="D1058" s="69"/>
      <c r="E1058" s="70"/>
      <c r="F1058" s="71"/>
      <c r="G1058" s="71"/>
    </row>
    <row r="1059" spans="2:7" s="131" customFormat="1" ht="11.65" x14ac:dyDescent="0.35">
      <c r="B1059" s="129"/>
      <c r="C1059" s="129"/>
      <c r="D1059" s="69"/>
      <c r="E1059" s="70"/>
      <c r="F1059" s="71"/>
      <c r="G1059" s="71"/>
    </row>
    <row r="1060" spans="2:7" s="131" customFormat="1" ht="11.65" x14ac:dyDescent="0.35">
      <c r="B1060" s="129"/>
      <c r="C1060" s="129"/>
      <c r="D1060" s="69"/>
      <c r="E1060" s="70"/>
      <c r="F1060" s="71"/>
      <c r="G1060" s="71"/>
    </row>
    <row r="1061" spans="2:7" s="131" customFormat="1" ht="11.65" x14ac:dyDescent="0.35">
      <c r="B1061" s="129"/>
      <c r="C1061" s="129"/>
      <c r="D1061" s="69"/>
      <c r="E1061" s="70"/>
      <c r="F1061" s="71"/>
      <c r="G1061" s="71"/>
    </row>
    <row r="1062" spans="2:7" s="131" customFormat="1" ht="11.65" x14ac:dyDescent="0.35">
      <c r="B1062" s="129"/>
      <c r="C1062" s="129"/>
      <c r="D1062" s="69"/>
      <c r="E1062" s="70"/>
      <c r="F1062" s="71"/>
      <c r="G1062" s="71"/>
    </row>
    <row r="1063" spans="2:7" s="131" customFormat="1" ht="11.65" x14ac:dyDescent="0.35">
      <c r="B1063" s="129"/>
      <c r="C1063" s="129"/>
      <c r="D1063" s="69"/>
      <c r="E1063" s="70"/>
      <c r="F1063" s="71"/>
      <c r="G1063" s="71"/>
    </row>
    <row r="1064" spans="2:7" s="131" customFormat="1" ht="11.65" x14ac:dyDescent="0.35">
      <c r="B1064" s="129"/>
      <c r="C1064" s="129"/>
      <c r="D1064" s="69"/>
      <c r="E1064" s="70"/>
      <c r="F1064" s="71"/>
      <c r="G1064" s="71"/>
    </row>
    <row r="1065" spans="2:7" s="131" customFormat="1" ht="11.65" x14ac:dyDescent="0.35">
      <c r="B1065" s="129"/>
      <c r="C1065" s="129"/>
      <c r="D1065" s="69"/>
      <c r="E1065" s="70"/>
      <c r="F1065" s="71"/>
      <c r="G1065" s="71"/>
    </row>
    <row r="1066" spans="2:7" s="131" customFormat="1" ht="11.65" x14ac:dyDescent="0.35">
      <c r="B1066" s="129"/>
      <c r="C1066" s="129"/>
      <c r="D1066" s="69"/>
      <c r="E1066" s="70"/>
      <c r="F1066" s="71"/>
      <c r="G1066" s="71"/>
    </row>
    <row r="1067" spans="2:7" s="131" customFormat="1" ht="11.65" x14ac:dyDescent="0.35">
      <c r="B1067" s="129"/>
      <c r="C1067" s="129"/>
      <c r="D1067" s="69"/>
      <c r="E1067" s="70"/>
      <c r="F1067" s="71"/>
      <c r="G1067" s="71"/>
    </row>
    <row r="1068" spans="2:7" s="131" customFormat="1" ht="11.65" x14ac:dyDescent="0.35">
      <c r="B1068" s="129"/>
      <c r="C1068" s="129"/>
      <c r="D1068" s="69"/>
      <c r="E1068" s="70"/>
      <c r="F1068" s="71"/>
      <c r="G1068" s="71"/>
    </row>
    <row r="1069" spans="2:7" s="131" customFormat="1" ht="11.65" x14ac:dyDescent="0.35">
      <c r="B1069" s="129"/>
      <c r="C1069" s="129"/>
      <c r="D1069" s="69"/>
      <c r="E1069" s="70"/>
      <c r="F1069" s="71"/>
      <c r="G1069" s="71"/>
    </row>
    <row r="1070" spans="2:7" s="131" customFormat="1" ht="11.65" x14ac:dyDescent="0.35">
      <c r="B1070" s="129"/>
      <c r="C1070" s="129"/>
      <c r="D1070" s="69"/>
      <c r="E1070" s="70"/>
      <c r="F1070" s="71"/>
      <c r="G1070" s="71"/>
    </row>
    <row r="1071" spans="2:7" s="131" customFormat="1" ht="11.65" x14ac:dyDescent="0.35">
      <c r="B1071" s="129"/>
      <c r="C1071" s="129"/>
      <c r="D1071" s="69"/>
      <c r="E1071" s="70"/>
      <c r="F1071" s="71"/>
      <c r="G1071" s="71"/>
    </row>
    <row r="1072" spans="2:7" s="131" customFormat="1" ht="11.65" x14ac:dyDescent="0.35">
      <c r="B1072" s="129"/>
      <c r="C1072" s="129"/>
      <c r="D1072" s="69"/>
      <c r="E1072" s="70"/>
      <c r="F1072" s="71"/>
      <c r="G1072" s="71"/>
    </row>
    <row r="1073" spans="2:7" s="131" customFormat="1" ht="11.65" x14ac:dyDescent="0.35">
      <c r="B1073" s="129"/>
      <c r="C1073" s="129"/>
      <c r="D1073" s="69"/>
      <c r="E1073" s="70"/>
      <c r="F1073" s="71"/>
      <c r="G1073" s="71"/>
    </row>
    <row r="1074" spans="2:7" s="131" customFormat="1" ht="11.65" x14ac:dyDescent="0.35">
      <c r="B1074" s="129"/>
      <c r="C1074" s="129"/>
      <c r="D1074" s="69"/>
      <c r="E1074" s="70"/>
      <c r="F1074" s="71"/>
      <c r="G1074" s="71"/>
    </row>
    <row r="1075" spans="2:7" s="131" customFormat="1" ht="11.65" x14ac:dyDescent="0.35">
      <c r="B1075" s="129"/>
      <c r="C1075" s="129"/>
      <c r="D1075" s="69"/>
      <c r="E1075" s="70"/>
      <c r="F1075" s="71"/>
      <c r="G1075" s="71"/>
    </row>
    <row r="1076" spans="2:7" s="131" customFormat="1" ht="11.65" x14ac:dyDescent="0.35">
      <c r="B1076" s="129"/>
      <c r="C1076" s="129"/>
      <c r="D1076" s="69"/>
      <c r="E1076" s="70"/>
      <c r="F1076" s="71"/>
      <c r="G1076" s="71"/>
    </row>
    <row r="1077" spans="2:7" s="131" customFormat="1" ht="11.65" x14ac:dyDescent="0.35">
      <c r="B1077" s="129"/>
      <c r="C1077" s="129"/>
      <c r="D1077" s="69"/>
      <c r="E1077" s="70"/>
      <c r="F1077" s="71"/>
      <c r="G1077" s="71"/>
    </row>
    <row r="1078" spans="2:7" s="131" customFormat="1" ht="11.65" x14ac:dyDescent="0.35">
      <c r="B1078" s="129"/>
      <c r="C1078" s="129"/>
      <c r="D1078" s="69"/>
      <c r="E1078" s="70"/>
      <c r="F1078" s="71"/>
      <c r="G1078" s="71"/>
    </row>
    <row r="1079" spans="2:7" s="131" customFormat="1" ht="11.65" x14ac:dyDescent="0.35">
      <c r="B1079" s="129"/>
      <c r="C1079" s="129"/>
      <c r="D1079" s="69"/>
      <c r="E1079" s="70"/>
      <c r="F1079" s="71"/>
      <c r="G1079" s="71"/>
    </row>
    <row r="1080" spans="2:7" s="131" customFormat="1" ht="11.65" x14ac:dyDescent="0.35">
      <c r="B1080" s="129"/>
      <c r="C1080" s="129"/>
      <c r="D1080" s="69"/>
      <c r="E1080" s="70"/>
      <c r="F1080" s="71"/>
      <c r="G1080" s="71"/>
    </row>
    <row r="1081" spans="2:7" s="131" customFormat="1" ht="11.65" x14ac:dyDescent="0.35">
      <c r="B1081" s="129"/>
      <c r="C1081" s="129"/>
      <c r="D1081" s="69"/>
      <c r="E1081" s="70"/>
      <c r="F1081" s="71"/>
      <c r="G1081" s="71"/>
    </row>
    <row r="1082" spans="2:7" s="131" customFormat="1" ht="11.65" x14ac:dyDescent="0.35">
      <c r="B1082" s="129"/>
      <c r="C1082" s="129"/>
      <c r="D1082" s="69"/>
      <c r="E1082" s="70"/>
      <c r="F1082" s="71"/>
      <c r="G1082" s="71"/>
    </row>
    <row r="1083" spans="2:7" s="131" customFormat="1" ht="11.65" x14ac:dyDescent="0.35">
      <c r="B1083" s="129"/>
      <c r="C1083" s="129"/>
      <c r="D1083" s="69"/>
      <c r="E1083" s="70"/>
      <c r="F1083" s="71"/>
      <c r="G1083" s="71"/>
    </row>
    <row r="1084" spans="2:7" s="131" customFormat="1" ht="11.65" x14ac:dyDescent="0.35">
      <c r="B1084" s="129"/>
      <c r="C1084" s="129"/>
      <c r="D1084" s="69"/>
      <c r="E1084" s="70"/>
      <c r="F1084" s="71"/>
      <c r="G1084" s="71"/>
    </row>
    <row r="1085" spans="2:7" s="131" customFormat="1" ht="11.65" x14ac:dyDescent="0.35">
      <c r="B1085" s="129"/>
      <c r="C1085" s="129"/>
      <c r="D1085" s="69"/>
      <c r="E1085" s="70"/>
      <c r="F1085" s="71"/>
      <c r="G1085" s="71"/>
    </row>
    <row r="1086" spans="2:7" s="131" customFormat="1" ht="11.65" x14ac:dyDescent="0.35">
      <c r="B1086" s="129"/>
      <c r="C1086" s="129"/>
      <c r="D1086" s="69"/>
      <c r="E1086" s="70"/>
      <c r="F1086" s="71"/>
      <c r="G1086" s="71"/>
    </row>
    <row r="1087" spans="2:7" s="131" customFormat="1" ht="11.65" x14ac:dyDescent="0.35">
      <c r="B1087" s="129"/>
      <c r="C1087" s="129"/>
      <c r="D1087" s="69"/>
      <c r="E1087" s="70"/>
      <c r="F1087" s="71"/>
      <c r="G1087" s="71"/>
    </row>
    <row r="1088" spans="2:7" s="131" customFormat="1" ht="11.65" x14ac:dyDescent="0.35">
      <c r="B1088" s="129"/>
      <c r="C1088" s="129"/>
      <c r="D1088" s="69"/>
      <c r="E1088" s="70"/>
      <c r="F1088" s="71"/>
      <c r="G1088" s="71"/>
    </row>
    <row r="1089" spans="2:7" s="131" customFormat="1" ht="11.65" x14ac:dyDescent="0.35">
      <c r="B1089" s="129"/>
      <c r="C1089" s="129"/>
      <c r="D1089" s="69"/>
      <c r="E1089" s="70"/>
      <c r="F1089" s="71"/>
      <c r="G1089" s="71"/>
    </row>
    <row r="1090" spans="2:7" s="131" customFormat="1" ht="11.65" x14ac:dyDescent="0.35">
      <c r="B1090" s="129"/>
      <c r="C1090" s="129"/>
      <c r="D1090" s="69"/>
      <c r="E1090" s="70"/>
      <c r="F1090" s="71"/>
      <c r="G1090" s="71"/>
    </row>
    <row r="1091" spans="2:7" s="131" customFormat="1" ht="11.65" x14ac:dyDescent="0.35">
      <c r="B1091" s="129"/>
      <c r="C1091" s="129"/>
      <c r="D1091" s="69"/>
      <c r="E1091" s="70"/>
      <c r="F1091" s="71"/>
      <c r="G1091" s="71"/>
    </row>
    <row r="1092" spans="2:7" s="131" customFormat="1" ht="11.65" x14ac:dyDescent="0.35">
      <c r="B1092" s="129"/>
      <c r="C1092" s="129"/>
      <c r="D1092" s="69"/>
      <c r="E1092" s="70"/>
      <c r="F1092" s="71"/>
      <c r="G1092" s="71"/>
    </row>
    <row r="1093" spans="2:7" s="131" customFormat="1" ht="11.65" x14ac:dyDescent="0.35">
      <c r="B1093" s="129"/>
      <c r="C1093" s="129"/>
      <c r="D1093" s="69"/>
      <c r="E1093" s="70"/>
      <c r="F1093" s="71"/>
      <c r="G1093" s="71"/>
    </row>
    <row r="1094" spans="2:7" s="131" customFormat="1" ht="11.65" x14ac:dyDescent="0.35">
      <c r="B1094" s="129"/>
      <c r="C1094" s="129"/>
      <c r="D1094" s="69"/>
      <c r="E1094" s="70"/>
      <c r="F1094" s="71"/>
      <c r="G1094" s="71"/>
    </row>
    <row r="1095" spans="2:7" s="131" customFormat="1" ht="11.65" x14ac:dyDescent="0.35">
      <c r="B1095" s="129"/>
      <c r="C1095" s="129"/>
      <c r="D1095" s="69"/>
      <c r="E1095" s="70"/>
      <c r="F1095" s="71"/>
      <c r="G1095" s="71"/>
    </row>
    <row r="1096" spans="2:7" s="131" customFormat="1" ht="11.65" x14ac:dyDescent="0.35">
      <c r="B1096" s="129"/>
      <c r="C1096" s="129"/>
      <c r="D1096" s="69"/>
      <c r="E1096" s="70"/>
      <c r="F1096" s="71"/>
      <c r="G1096" s="71"/>
    </row>
    <row r="1097" spans="2:7" s="131" customFormat="1" ht="11.65" x14ac:dyDescent="0.35">
      <c r="B1097" s="129"/>
      <c r="C1097" s="129"/>
      <c r="D1097" s="69"/>
      <c r="E1097" s="70"/>
      <c r="F1097" s="71"/>
      <c r="G1097" s="71"/>
    </row>
    <row r="1098" spans="2:7" s="131" customFormat="1" ht="11.65" x14ac:dyDescent="0.35">
      <c r="B1098" s="129"/>
      <c r="C1098" s="129"/>
      <c r="D1098" s="69"/>
      <c r="E1098" s="70"/>
      <c r="F1098" s="71"/>
      <c r="G1098" s="71"/>
    </row>
    <row r="1099" spans="2:7" s="131" customFormat="1" ht="11.65" x14ac:dyDescent="0.35">
      <c r="B1099" s="129"/>
      <c r="C1099" s="129"/>
      <c r="D1099" s="69"/>
      <c r="E1099" s="70"/>
      <c r="F1099" s="71"/>
      <c r="G1099" s="71"/>
    </row>
    <row r="1100" spans="2:7" s="131" customFormat="1" ht="11.65" x14ac:dyDescent="0.35">
      <c r="B1100" s="129"/>
      <c r="C1100" s="129"/>
      <c r="D1100" s="69"/>
      <c r="E1100" s="70"/>
      <c r="F1100" s="71"/>
      <c r="G1100" s="71"/>
    </row>
    <row r="1101" spans="2:7" s="131" customFormat="1" ht="11.65" x14ac:dyDescent="0.35">
      <c r="B1101" s="129"/>
      <c r="C1101" s="129"/>
      <c r="D1101" s="69"/>
      <c r="E1101" s="70"/>
      <c r="F1101" s="71"/>
      <c r="G1101" s="71"/>
    </row>
    <row r="1102" spans="2:7" s="131" customFormat="1" ht="11.65" x14ac:dyDescent="0.35">
      <c r="B1102" s="129"/>
      <c r="C1102" s="129"/>
      <c r="D1102" s="69"/>
      <c r="E1102" s="70"/>
      <c r="F1102" s="71"/>
      <c r="G1102" s="71"/>
    </row>
    <row r="1103" spans="2:7" s="131" customFormat="1" ht="11.65" x14ac:dyDescent="0.35">
      <c r="B1103" s="129"/>
      <c r="C1103" s="129"/>
      <c r="D1103" s="69"/>
      <c r="E1103" s="70"/>
      <c r="F1103" s="71"/>
      <c r="G1103" s="71"/>
    </row>
    <row r="1104" spans="2:7" s="131" customFormat="1" ht="11.65" x14ac:dyDescent="0.35">
      <c r="B1104" s="129"/>
      <c r="C1104" s="129"/>
      <c r="D1104" s="69"/>
      <c r="E1104" s="70"/>
      <c r="F1104" s="71"/>
      <c r="G1104" s="71"/>
    </row>
    <row r="1105" spans="2:7" s="131" customFormat="1" ht="11.65" x14ac:dyDescent="0.35">
      <c r="B1105" s="129"/>
      <c r="C1105" s="129"/>
      <c r="D1105" s="69"/>
      <c r="E1105" s="70"/>
      <c r="F1105" s="71"/>
      <c r="G1105" s="71"/>
    </row>
    <row r="1106" spans="2:7" s="131" customFormat="1" ht="11.65" x14ac:dyDescent="0.35">
      <c r="B1106" s="129"/>
      <c r="C1106" s="129"/>
      <c r="D1106" s="69"/>
      <c r="E1106" s="70"/>
      <c r="F1106" s="71"/>
      <c r="G1106" s="71"/>
    </row>
    <row r="1107" spans="2:7" s="131" customFormat="1" ht="11.65" x14ac:dyDescent="0.35">
      <c r="B1107" s="129"/>
      <c r="C1107" s="129"/>
      <c r="D1107" s="69"/>
      <c r="E1107" s="70"/>
      <c r="F1107" s="71"/>
      <c r="G1107" s="71"/>
    </row>
    <row r="1108" spans="2:7" s="131" customFormat="1" ht="11.65" x14ac:dyDescent="0.35">
      <c r="B1108" s="129"/>
      <c r="C1108" s="129"/>
      <c r="D1108" s="69"/>
      <c r="E1108" s="70"/>
      <c r="F1108" s="71"/>
      <c r="G1108" s="71"/>
    </row>
    <row r="1109" spans="2:7" s="131" customFormat="1" ht="11.65" x14ac:dyDescent="0.35">
      <c r="B1109" s="129"/>
      <c r="C1109" s="129"/>
      <c r="D1109" s="69"/>
      <c r="E1109" s="70"/>
      <c r="F1109" s="71"/>
      <c r="G1109" s="71"/>
    </row>
    <row r="1110" spans="2:7" s="131" customFormat="1" ht="11.65" x14ac:dyDescent="0.35">
      <c r="B1110" s="129"/>
      <c r="C1110" s="129"/>
      <c r="D1110" s="69"/>
      <c r="E1110" s="70"/>
      <c r="F1110" s="71"/>
      <c r="G1110" s="71"/>
    </row>
    <row r="1111" spans="2:7" s="131" customFormat="1" ht="11.65" x14ac:dyDescent="0.35">
      <c r="B1111" s="129"/>
      <c r="C1111" s="129"/>
      <c r="D1111" s="69"/>
      <c r="E1111" s="70"/>
      <c r="F1111" s="71"/>
      <c r="G1111" s="71"/>
    </row>
    <row r="1112" spans="2:7" s="131" customFormat="1" ht="11.65" x14ac:dyDescent="0.35">
      <c r="B1112" s="129"/>
      <c r="C1112" s="129"/>
      <c r="D1112" s="69"/>
      <c r="E1112" s="70"/>
      <c r="F1112" s="71"/>
      <c r="G1112" s="71"/>
    </row>
    <row r="1113" spans="2:7" s="131" customFormat="1" ht="11.65" x14ac:dyDescent="0.35">
      <c r="B1113" s="129"/>
      <c r="C1113" s="129"/>
      <c r="D1113" s="69"/>
      <c r="E1113" s="70"/>
      <c r="F1113" s="71"/>
      <c r="G1113" s="71"/>
    </row>
    <row r="1114" spans="2:7" s="131" customFormat="1" ht="11.65" x14ac:dyDescent="0.35">
      <c r="B1114" s="129"/>
      <c r="C1114" s="129"/>
      <c r="D1114" s="69"/>
      <c r="E1114" s="70"/>
      <c r="F1114" s="71"/>
      <c r="G1114" s="71"/>
    </row>
    <row r="1115" spans="2:7" s="131" customFormat="1" ht="11.65" x14ac:dyDescent="0.35">
      <c r="B1115" s="129"/>
      <c r="C1115" s="129"/>
      <c r="D1115" s="69"/>
      <c r="E1115" s="70"/>
      <c r="F1115" s="71"/>
      <c r="G1115" s="71"/>
    </row>
    <row r="1116" spans="2:7" s="131" customFormat="1" ht="11.65" x14ac:dyDescent="0.35">
      <c r="B1116" s="129"/>
      <c r="C1116" s="129"/>
      <c r="D1116" s="69"/>
      <c r="E1116" s="70"/>
      <c r="F1116" s="71"/>
      <c r="G1116" s="71"/>
    </row>
    <row r="1117" spans="2:7" s="131" customFormat="1" ht="11.65" x14ac:dyDescent="0.35">
      <c r="B1117" s="129"/>
      <c r="C1117" s="129"/>
      <c r="D1117" s="69"/>
      <c r="E1117" s="70"/>
      <c r="F1117" s="71"/>
      <c r="G1117" s="71"/>
    </row>
    <row r="1118" spans="2:7" s="131" customFormat="1" ht="11.65" x14ac:dyDescent="0.35">
      <c r="B1118" s="129"/>
      <c r="C1118" s="129"/>
      <c r="D1118" s="69"/>
      <c r="E1118" s="70"/>
      <c r="F1118" s="71"/>
      <c r="G1118" s="71"/>
    </row>
    <row r="1119" spans="2:7" s="131" customFormat="1" ht="11.65" x14ac:dyDescent="0.35">
      <c r="B1119" s="129"/>
      <c r="C1119" s="129"/>
      <c r="D1119" s="69"/>
      <c r="E1119" s="70"/>
      <c r="F1119" s="71"/>
      <c r="G1119" s="71"/>
    </row>
    <row r="1120" spans="2:7" s="131" customFormat="1" ht="11.65" x14ac:dyDescent="0.35">
      <c r="B1120" s="129"/>
      <c r="C1120" s="129"/>
      <c r="D1120" s="69"/>
      <c r="E1120" s="70"/>
      <c r="F1120" s="71"/>
      <c r="G1120" s="71"/>
    </row>
    <row r="1121" spans="2:7" s="131" customFormat="1" ht="11.65" x14ac:dyDescent="0.35">
      <c r="B1121" s="129"/>
      <c r="C1121" s="129"/>
      <c r="D1121" s="69"/>
      <c r="E1121" s="70"/>
      <c r="F1121" s="71"/>
      <c r="G1121" s="71"/>
    </row>
    <row r="1122" spans="2:7" s="131" customFormat="1" ht="11.65" x14ac:dyDescent="0.35">
      <c r="B1122" s="129"/>
      <c r="C1122" s="129"/>
      <c r="D1122" s="69"/>
      <c r="E1122" s="70"/>
      <c r="F1122" s="71"/>
      <c r="G1122" s="71"/>
    </row>
    <row r="1123" spans="2:7" s="131" customFormat="1" ht="11.65" x14ac:dyDescent="0.35">
      <c r="B1123" s="129"/>
      <c r="C1123" s="129"/>
      <c r="D1123" s="69"/>
      <c r="E1123" s="70"/>
      <c r="F1123" s="71"/>
      <c r="G1123" s="71"/>
    </row>
    <row r="1124" spans="2:7" s="131" customFormat="1" ht="11.65" x14ac:dyDescent="0.35">
      <c r="B1124" s="129"/>
      <c r="C1124" s="129"/>
      <c r="D1124" s="69"/>
      <c r="E1124" s="70"/>
      <c r="F1124" s="71"/>
      <c r="G1124" s="71"/>
    </row>
    <row r="1125" spans="2:7" s="131" customFormat="1" ht="11.65" x14ac:dyDescent="0.35">
      <c r="B1125" s="129"/>
      <c r="C1125" s="129"/>
      <c r="D1125" s="69"/>
      <c r="E1125" s="70"/>
      <c r="F1125" s="71"/>
      <c r="G1125" s="71"/>
    </row>
    <row r="1126" spans="2:7" s="131" customFormat="1" ht="11.65" x14ac:dyDescent="0.35">
      <c r="B1126" s="129"/>
      <c r="C1126" s="129"/>
      <c r="D1126" s="69"/>
      <c r="E1126" s="70"/>
      <c r="F1126" s="71"/>
      <c r="G1126" s="71"/>
    </row>
    <row r="1127" spans="2:7" s="131" customFormat="1" ht="11.65" x14ac:dyDescent="0.35">
      <c r="B1127" s="129"/>
      <c r="C1127" s="129"/>
      <c r="D1127" s="69"/>
      <c r="E1127" s="70"/>
      <c r="F1127" s="71"/>
      <c r="G1127" s="71"/>
    </row>
    <row r="1128" spans="2:7" s="131" customFormat="1" ht="11.65" x14ac:dyDescent="0.35">
      <c r="B1128" s="129"/>
      <c r="C1128" s="129"/>
      <c r="D1128" s="69"/>
      <c r="E1128" s="70"/>
      <c r="F1128" s="71"/>
      <c r="G1128" s="71"/>
    </row>
    <row r="1129" spans="2:7" s="131" customFormat="1" ht="11.65" x14ac:dyDescent="0.35">
      <c r="B1129" s="129"/>
      <c r="C1129" s="129"/>
      <c r="D1129" s="69"/>
      <c r="E1129" s="70"/>
      <c r="F1129" s="71"/>
      <c r="G1129" s="71"/>
    </row>
    <row r="1130" spans="2:7" s="131" customFormat="1" ht="11.65" x14ac:dyDescent="0.35">
      <c r="B1130" s="129"/>
      <c r="C1130" s="129"/>
      <c r="D1130" s="69"/>
      <c r="E1130" s="70"/>
      <c r="F1130" s="71"/>
      <c r="G1130" s="71"/>
    </row>
    <row r="1131" spans="2:7" s="131" customFormat="1" ht="11.65" x14ac:dyDescent="0.35">
      <c r="B1131" s="129"/>
      <c r="C1131" s="129"/>
      <c r="D1131" s="69"/>
      <c r="E1131" s="70"/>
      <c r="F1131" s="71"/>
      <c r="G1131" s="71"/>
    </row>
    <row r="1132" spans="2:7" s="131" customFormat="1" ht="11.65" x14ac:dyDescent="0.35">
      <c r="B1132" s="129"/>
      <c r="C1132" s="129"/>
      <c r="D1132" s="69"/>
      <c r="E1132" s="70"/>
      <c r="F1132" s="71"/>
      <c r="G1132" s="71"/>
    </row>
    <row r="1133" spans="2:7" s="131" customFormat="1" ht="11.65" x14ac:dyDescent="0.35">
      <c r="B1133" s="129"/>
      <c r="C1133" s="129"/>
      <c r="D1133" s="69"/>
      <c r="E1133" s="70"/>
      <c r="F1133" s="71"/>
      <c r="G1133" s="71"/>
    </row>
    <row r="1134" spans="2:7" s="131" customFormat="1" ht="11.65" x14ac:dyDescent="0.35">
      <c r="B1134" s="129"/>
      <c r="C1134" s="129"/>
      <c r="D1134" s="69"/>
      <c r="E1134" s="70"/>
      <c r="F1134" s="71"/>
      <c r="G1134" s="71"/>
    </row>
    <row r="1135" spans="2:7" s="131" customFormat="1" ht="11.65" x14ac:dyDescent="0.35">
      <c r="B1135" s="129"/>
      <c r="C1135" s="129"/>
      <c r="D1135" s="69"/>
      <c r="E1135" s="70"/>
      <c r="F1135" s="71"/>
      <c r="G1135" s="71"/>
    </row>
    <row r="1136" spans="2:7" s="131" customFormat="1" ht="11.65" x14ac:dyDescent="0.35">
      <c r="B1136" s="129"/>
      <c r="C1136" s="129"/>
      <c r="D1136" s="69"/>
      <c r="E1136" s="70"/>
      <c r="F1136" s="71"/>
      <c r="G1136" s="71"/>
    </row>
    <row r="1137" spans="2:7" s="131" customFormat="1" ht="11.65" x14ac:dyDescent="0.35">
      <c r="B1137" s="129"/>
      <c r="C1137" s="129"/>
      <c r="D1137" s="69"/>
      <c r="E1137" s="70"/>
      <c r="F1137" s="71"/>
      <c r="G1137" s="71"/>
    </row>
    <row r="1138" spans="2:7" s="131" customFormat="1" ht="11.65" x14ac:dyDescent="0.35">
      <c r="B1138" s="129"/>
      <c r="C1138" s="129"/>
      <c r="D1138" s="69"/>
      <c r="E1138" s="70"/>
      <c r="F1138" s="71"/>
      <c r="G1138" s="71"/>
    </row>
    <row r="1139" spans="2:7" s="131" customFormat="1" ht="11.65" x14ac:dyDescent="0.35">
      <c r="B1139" s="129"/>
      <c r="C1139" s="129"/>
      <c r="D1139" s="69"/>
      <c r="E1139" s="70"/>
      <c r="F1139" s="71"/>
      <c r="G1139" s="71"/>
    </row>
    <row r="1140" spans="2:7" s="131" customFormat="1" ht="11.65" x14ac:dyDescent="0.35">
      <c r="B1140" s="129"/>
      <c r="C1140" s="129"/>
      <c r="D1140" s="69"/>
      <c r="E1140" s="70"/>
      <c r="F1140" s="71"/>
      <c r="G1140" s="71"/>
    </row>
    <row r="1141" spans="2:7" s="131" customFormat="1" ht="11.65" x14ac:dyDescent="0.35">
      <c r="B1141" s="129"/>
      <c r="C1141" s="129"/>
      <c r="D1141" s="69"/>
      <c r="E1141" s="70"/>
      <c r="F1141" s="71"/>
      <c r="G1141" s="71"/>
    </row>
    <row r="1142" spans="2:7" s="131" customFormat="1" ht="11.65" x14ac:dyDescent="0.35">
      <c r="B1142" s="129"/>
      <c r="C1142" s="129"/>
      <c r="D1142" s="69"/>
      <c r="E1142" s="70"/>
      <c r="F1142" s="71"/>
      <c r="G1142" s="71"/>
    </row>
    <row r="1143" spans="2:7" s="131" customFormat="1" ht="11.65" x14ac:dyDescent="0.35">
      <c r="B1143" s="129"/>
      <c r="C1143" s="129"/>
      <c r="D1143" s="69"/>
      <c r="E1143" s="70"/>
      <c r="F1143" s="71"/>
      <c r="G1143" s="71"/>
    </row>
    <row r="1144" spans="2:7" s="131" customFormat="1" ht="11.65" x14ac:dyDescent="0.35">
      <c r="B1144" s="129"/>
      <c r="C1144" s="129"/>
      <c r="D1144" s="69"/>
      <c r="E1144" s="70"/>
      <c r="F1144" s="71"/>
      <c r="G1144" s="71"/>
    </row>
    <row r="1145" spans="2:7" s="131" customFormat="1" ht="11.65" x14ac:dyDescent="0.35">
      <c r="B1145" s="129"/>
      <c r="C1145" s="129"/>
      <c r="D1145" s="69"/>
      <c r="E1145" s="70"/>
      <c r="F1145" s="71"/>
      <c r="G1145" s="71"/>
    </row>
    <row r="1146" spans="2:7" s="131" customFormat="1" ht="11.65" x14ac:dyDescent="0.35">
      <c r="B1146" s="129"/>
      <c r="C1146" s="129"/>
      <c r="D1146" s="69"/>
      <c r="E1146" s="70"/>
      <c r="F1146" s="71"/>
      <c r="G1146" s="71"/>
    </row>
    <row r="1147" spans="2:7" s="131" customFormat="1" ht="11.65" x14ac:dyDescent="0.35">
      <c r="B1147" s="129"/>
      <c r="C1147" s="129"/>
      <c r="D1147" s="69"/>
      <c r="E1147" s="70"/>
      <c r="F1147" s="71"/>
      <c r="G1147" s="71"/>
    </row>
    <row r="1148" spans="2:7" s="131" customFormat="1" ht="11.65" x14ac:dyDescent="0.35">
      <c r="B1148" s="129"/>
      <c r="C1148" s="129"/>
      <c r="D1148" s="69"/>
      <c r="E1148" s="70"/>
      <c r="F1148" s="71"/>
      <c r="G1148" s="71"/>
    </row>
    <row r="1149" spans="2:7" s="131" customFormat="1" ht="11.65" x14ac:dyDescent="0.35">
      <c r="B1149" s="129"/>
      <c r="C1149" s="129"/>
      <c r="D1149" s="69"/>
      <c r="E1149" s="70"/>
      <c r="F1149" s="71"/>
      <c r="G1149" s="71"/>
    </row>
    <row r="1150" spans="2:7" s="131" customFormat="1" ht="11.65" x14ac:dyDescent="0.35">
      <c r="B1150" s="129"/>
      <c r="C1150" s="129"/>
      <c r="D1150" s="69"/>
      <c r="E1150" s="70"/>
      <c r="F1150" s="71"/>
      <c r="G1150" s="71"/>
    </row>
    <row r="1151" spans="2:7" s="131" customFormat="1" ht="11.65" x14ac:dyDescent="0.35">
      <c r="B1151" s="129"/>
      <c r="C1151" s="129"/>
      <c r="D1151" s="69"/>
      <c r="E1151" s="70"/>
      <c r="F1151" s="71"/>
      <c r="G1151" s="71"/>
    </row>
    <row r="1152" spans="2:7" s="131" customFormat="1" ht="11.65" x14ac:dyDescent="0.35">
      <c r="B1152" s="129"/>
      <c r="C1152" s="129"/>
      <c r="D1152" s="69"/>
      <c r="E1152" s="70"/>
      <c r="F1152" s="71"/>
      <c r="G1152" s="71"/>
    </row>
    <row r="1153" spans="2:7" s="131" customFormat="1" ht="11.65" x14ac:dyDescent="0.35">
      <c r="B1153" s="129"/>
      <c r="C1153" s="129"/>
      <c r="D1153" s="69"/>
      <c r="E1153" s="70"/>
      <c r="F1153" s="71"/>
      <c r="G1153" s="71"/>
    </row>
    <row r="1154" spans="2:7" s="131" customFormat="1" ht="11.65" x14ac:dyDescent="0.35">
      <c r="B1154" s="129"/>
      <c r="C1154" s="129"/>
      <c r="D1154" s="69"/>
      <c r="E1154" s="70"/>
      <c r="F1154" s="71"/>
      <c r="G1154" s="71"/>
    </row>
    <row r="1155" spans="2:7" s="131" customFormat="1" ht="11.65" x14ac:dyDescent="0.35">
      <c r="B1155" s="129"/>
      <c r="C1155" s="129"/>
      <c r="D1155" s="69"/>
      <c r="E1155" s="70"/>
      <c r="F1155" s="71"/>
      <c r="G1155" s="71"/>
    </row>
    <row r="1156" spans="2:7" s="131" customFormat="1" ht="11.65" x14ac:dyDescent="0.35">
      <c r="B1156" s="129"/>
      <c r="C1156" s="129"/>
      <c r="D1156" s="69"/>
      <c r="E1156" s="70"/>
      <c r="F1156" s="71"/>
      <c r="G1156" s="71"/>
    </row>
    <row r="1157" spans="2:7" s="131" customFormat="1" ht="11.65" x14ac:dyDescent="0.35">
      <c r="B1157" s="129"/>
      <c r="C1157" s="129"/>
      <c r="D1157" s="69"/>
      <c r="E1157" s="70"/>
      <c r="F1157" s="71"/>
      <c r="G1157" s="71"/>
    </row>
    <row r="1158" spans="2:7" s="131" customFormat="1" ht="11.65" x14ac:dyDescent="0.35">
      <c r="B1158" s="129"/>
      <c r="C1158" s="129"/>
      <c r="D1158" s="69"/>
      <c r="E1158" s="70"/>
      <c r="F1158" s="71"/>
      <c r="G1158" s="71"/>
    </row>
    <row r="1159" spans="2:7" s="131" customFormat="1" ht="11.65" x14ac:dyDescent="0.35">
      <c r="B1159" s="129"/>
      <c r="C1159" s="129"/>
      <c r="D1159" s="69"/>
      <c r="E1159" s="70"/>
      <c r="F1159" s="71"/>
      <c r="G1159" s="71"/>
    </row>
    <row r="1160" spans="2:7" s="131" customFormat="1" ht="11.65" x14ac:dyDescent="0.35">
      <c r="B1160" s="129"/>
      <c r="C1160" s="129"/>
      <c r="D1160" s="69"/>
      <c r="E1160" s="70"/>
      <c r="F1160" s="71"/>
      <c r="G1160" s="71"/>
    </row>
    <row r="1161" spans="2:7" s="131" customFormat="1" ht="11.65" x14ac:dyDescent="0.35">
      <c r="B1161" s="129"/>
      <c r="C1161" s="129"/>
      <c r="D1161" s="69"/>
      <c r="E1161" s="70"/>
      <c r="F1161" s="71"/>
      <c r="G1161" s="71"/>
    </row>
    <row r="1162" spans="2:7" s="131" customFormat="1" ht="11.65" x14ac:dyDescent="0.35">
      <c r="B1162" s="129"/>
      <c r="C1162" s="129"/>
      <c r="D1162" s="69"/>
      <c r="E1162" s="70"/>
      <c r="F1162" s="71"/>
      <c r="G1162" s="71"/>
    </row>
    <row r="1163" spans="2:7" s="131" customFormat="1" ht="11.65" x14ac:dyDescent="0.35">
      <c r="B1163" s="129"/>
      <c r="C1163" s="129"/>
      <c r="D1163" s="69"/>
      <c r="E1163" s="70"/>
      <c r="F1163" s="71"/>
      <c r="G1163" s="71"/>
    </row>
    <row r="1164" spans="2:7" s="131" customFormat="1" ht="11.65" x14ac:dyDescent="0.35">
      <c r="B1164" s="129"/>
      <c r="C1164" s="129"/>
      <c r="D1164" s="69"/>
      <c r="E1164" s="70"/>
      <c r="F1164" s="71"/>
      <c r="G1164" s="71"/>
    </row>
    <row r="1165" spans="2:7" s="131" customFormat="1" ht="11.65" x14ac:dyDescent="0.35">
      <c r="B1165" s="129"/>
      <c r="C1165" s="129"/>
      <c r="D1165" s="69"/>
      <c r="E1165" s="70"/>
      <c r="F1165" s="71"/>
      <c r="G1165" s="71"/>
    </row>
    <row r="1166" spans="2:7" s="131" customFormat="1" ht="11.65" x14ac:dyDescent="0.35">
      <c r="B1166" s="129"/>
      <c r="C1166" s="129"/>
      <c r="D1166" s="69"/>
      <c r="E1166" s="70"/>
      <c r="F1166" s="71"/>
      <c r="G1166" s="71"/>
    </row>
    <row r="1167" spans="2:7" s="131" customFormat="1" ht="11.65" x14ac:dyDescent="0.35">
      <c r="B1167" s="129"/>
      <c r="C1167" s="129"/>
      <c r="D1167" s="69"/>
      <c r="E1167" s="70"/>
      <c r="F1167" s="71"/>
      <c r="G1167" s="71"/>
    </row>
    <row r="1168" spans="2:7" s="131" customFormat="1" ht="11.65" x14ac:dyDescent="0.35">
      <c r="B1168" s="129"/>
      <c r="C1168" s="129"/>
      <c r="D1168" s="69"/>
      <c r="E1168" s="70"/>
      <c r="F1168" s="71"/>
      <c r="G1168" s="71"/>
    </row>
    <row r="1169" spans="2:7" s="131" customFormat="1" ht="11.65" x14ac:dyDescent="0.35">
      <c r="B1169" s="129"/>
      <c r="C1169" s="129"/>
      <c r="D1169" s="69"/>
      <c r="E1169" s="70"/>
      <c r="F1169" s="71"/>
      <c r="G1169" s="71"/>
    </row>
    <row r="1170" spans="2:7" s="131" customFormat="1" ht="11.65" x14ac:dyDescent="0.35">
      <c r="B1170" s="129"/>
      <c r="C1170" s="129"/>
      <c r="D1170" s="69"/>
      <c r="E1170" s="70"/>
      <c r="F1170" s="71"/>
      <c r="G1170" s="71"/>
    </row>
    <row r="1171" spans="2:7" s="131" customFormat="1" ht="11.65" x14ac:dyDescent="0.35">
      <c r="B1171" s="129"/>
      <c r="C1171" s="129"/>
      <c r="D1171" s="69"/>
      <c r="E1171" s="70"/>
      <c r="F1171" s="71"/>
      <c r="G1171" s="71"/>
    </row>
    <row r="1172" spans="2:7" s="131" customFormat="1" ht="11.65" x14ac:dyDescent="0.35">
      <c r="B1172" s="129"/>
      <c r="C1172" s="129"/>
      <c r="D1172" s="69"/>
      <c r="E1172" s="70"/>
      <c r="F1172" s="71"/>
      <c r="G1172" s="71"/>
    </row>
    <row r="1173" spans="2:7" s="131" customFormat="1" ht="11.65" x14ac:dyDescent="0.35">
      <c r="B1173" s="129"/>
      <c r="C1173" s="129"/>
      <c r="D1173" s="69"/>
      <c r="E1173" s="70"/>
      <c r="F1173" s="71"/>
      <c r="G1173" s="71"/>
    </row>
    <row r="1174" spans="2:7" s="131" customFormat="1" ht="11.65" x14ac:dyDescent="0.35">
      <c r="B1174" s="129"/>
      <c r="C1174" s="129"/>
      <c r="D1174" s="69"/>
      <c r="E1174" s="70"/>
      <c r="F1174" s="71"/>
      <c r="G1174" s="71"/>
    </row>
    <row r="1175" spans="2:7" s="131" customFormat="1" ht="11.65" x14ac:dyDescent="0.35">
      <c r="B1175" s="129"/>
      <c r="C1175" s="129"/>
      <c r="D1175" s="69"/>
      <c r="E1175" s="70"/>
      <c r="F1175" s="71"/>
      <c r="G1175" s="71"/>
    </row>
    <row r="1176" spans="2:7" s="131" customFormat="1" ht="11.65" x14ac:dyDescent="0.35">
      <c r="B1176" s="129"/>
      <c r="C1176" s="129"/>
      <c r="D1176" s="69"/>
      <c r="E1176" s="70"/>
      <c r="F1176" s="71"/>
      <c r="G1176" s="71"/>
    </row>
    <row r="1177" spans="2:7" s="131" customFormat="1" ht="11.65" x14ac:dyDescent="0.35">
      <c r="B1177" s="129"/>
      <c r="C1177" s="129"/>
      <c r="D1177" s="69"/>
      <c r="E1177" s="70"/>
      <c r="F1177" s="71"/>
      <c r="G1177" s="71"/>
    </row>
    <row r="1178" spans="2:7" s="131" customFormat="1" ht="11.65" x14ac:dyDescent="0.35">
      <c r="B1178" s="129"/>
      <c r="C1178" s="129"/>
      <c r="D1178" s="69"/>
      <c r="E1178" s="70"/>
      <c r="F1178" s="71"/>
      <c r="G1178" s="71"/>
    </row>
    <row r="1179" spans="2:7" s="131" customFormat="1" ht="11.65" x14ac:dyDescent="0.35">
      <c r="B1179" s="129"/>
      <c r="C1179" s="129"/>
      <c r="D1179" s="69"/>
      <c r="E1179" s="70"/>
      <c r="F1179" s="71"/>
      <c r="G1179" s="71"/>
    </row>
    <row r="1180" spans="2:7" s="131" customFormat="1" ht="11.65" x14ac:dyDescent="0.35">
      <c r="B1180" s="129"/>
      <c r="C1180" s="129"/>
      <c r="D1180" s="69"/>
      <c r="E1180" s="70"/>
      <c r="F1180" s="71"/>
      <c r="G1180" s="71"/>
    </row>
    <row r="1181" spans="2:7" s="131" customFormat="1" ht="11.65" x14ac:dyDescent="0.35">
      <c r="B1181" s="129"/>
      <c r="C1181" s="129"/>
      <c r="D1181" s="69"/>
      <c r="E1181" s="70"/>
      <c r="F1181" s="71"/>
      <c r="G1181" s="71"/>
    </row>
    <row r="1182" spans="2:7" s="131" customFormat="1" ht="11.65" x14ac:dyDescent="0.35">
      <c r="B1182" s="129"/>
      <c r="C1182" s="129"/>
      <c r="D1182" s="69"/>
      <c r="E1182" s="70"/>
      <c r="F1182" s="71"/>
      <c r="G1182" s="71"/>
    </row>
    <row r="1183" spans="2:7" s="131" customFormat="1" ht="11.65" x14ac:dyDescent="0.35">
      <c r="B1183" s="129"/>
      <c r="C1183" s="129"/>
      <c r="D1183" s="69"/>
      <c r="E1183" s="70"/>
      <c r="F1183" s="71"/>
      <c r="G1183" s="71"/>
    </row>
    <row r="1184" spans="2:7" s="131" customFormat="1" ht="11.65" x14ac:dyDescent="0.35">
      <c r="B1184" s="129"/>
      <c r="C1184" s="129"/>
      <c r="D1184" s="69"/>
      <c r="E1184" s="70"/>
      <c r="F1184" s="71"/>
      <c r="G1184" s="71"/>
    </row>
    <row r="1185" spans="2:7" s="131" customFormat="1" ht="11.65" x14ac:dyDescent="0.35">
      <c r="B1185" s="129"/>
      <c r="C1185" s="129"/>
      <c r="D1185" s="69"/>
      <c r="E1185" s="70"/>
      <c r="F1185" s="71"/>
      <c r="G1185" s="71"/>
    </row>
    <row r="1186" spans="2:7" s="131" customFormat="1" ht="11.65" x14ac:dyDescent="0.35">
      <c r="B1186" s="129"/>
      <c r="C1186" s="129"/>
      <c r="D1186" s="69"/>
      <c r="E1186" s="70"/>
      <c r="F1186" s="71"/>
      <c r="G1186" s="71"/>
    </row>
    <row r="1187" spans="2:7" s="131" customFormat="1" ht="11.65" x14ac:dyDescent="0.35">
      <c r="B1187" s="129"/>
      <c r="C1187" s="129"/>
      <c r="D1187" s="69"/>
      <c r="E1187" s="70"/>
      <c r="F1187" s="71"/>
      <c r="G1187" s="71"/>
    </row>
    <row r="1188" spans="2:7" s="131" customFormat="1" ht="11.65" x14ac:dyDescent="0.35">
      <c r="B1188" s="129"/>
      <c r="C1188" s="129"/>
      <c r="D1188" s="69"/>
      <c r="E1188" s="70"/>
      <c r="F1188" s="71"/>
      <c r="G1188" s="71"/>
    </row>
    <row r="1189" spans="2:7" s="131" customFormat="1" ht="11.65" x14ac:dyDescent="0.35">
      <c r="B1189" s="129"/>
      <c r="C1189" s="129"/>
      <c r="D1189" s="69"/>
      <c r="E1189" s="70"/>
      <c r="F1189" s="71"/>
      <c r="G1189" s="71"/>
    </row>
    <row r="1190" spans="2:7" s="131" customFormat="1" ht="11.65" x14ac:dyDescent="0.35">
      <c r="B1190" s="129"/>
      <c r="C1190" s="129"/>
      <c r="D1190" s="69"/>
      <c r="E1190" s="70"/>
      <c r="F1190" s="71"/>
      <c r="G1190" s="71"/>
    </row>
    <row r="1191" spans="2:7" s="131" customFormat="1" ht="11.65" x14ac:dyDescent="0.35">
      <c r="B1191" s="129"/>
      <c r="C1191" s="129"/>
      <c r="D1191" s="69"/>
      <c r="E1191" s="70"/>
      <c r="F1191" s="71"/>
      <c r="G1191" s="71"/>
    </row>
    <row r="1192" spans="2:7" s="131" customFormat="1" ht="11.65" x14ac:dyDescent="0.35">
      <c r="B1192" s="129"/>
      <c r="C1192" s="129"/>
      <c r="D1192" s="69"/>
      <c r="E1192" s="70"/>
      <c r="F1192" s="71"/>
      <c r="G1192" s="71"/>
    </row>
    <row r="1193" spans="2:7" s="131" customFormat="1" ht="11.65" x14ac:dyDescent="0.35">
      <c r="B1193" s="129"/>
      <c r="C1193" s="129"/>
      <c r="D1193" s="69"/>
      <c r="E1193" s="70"/>
      <c r="F1193" s="71"/>
      <c r="G1193" s="71"/>
    </row>
    <row r="1194" spans="2:7" s="131" customFormat="1" ht="11.65" x14ac:dyDescent="0.35">
      <c r="B1194" s="129"/>
      <c r="C1194" s="129"/>
      <c r="D1194" s="69"/>
      <c r="E1194" s="70"/>
      <c r="F1194" s="71"/>
      <c r="G1194" s="71"/>
    </row>
    <row r="1195" spans="2:7" s="131" customFormat="1" ht="11.65" x14ac:dyDescent="0.35">
      <c r="B1195" s="129"/>
      <c r="C1195" s="129"/>
      <c r="D1195" s="69"/>
      <c r="E1195" s="70"/>
      <c r="F1195" s="71"/>
      <c r="G1195" s="71"/>
    </row>
    <row r="1196" spans="2:7" s="131" customFormat="1" ht="11.65" x14ac:dyDescent="0.35">
      <c r="B1196" s="129"/>
      <c r="C1196" s="129"/>
      <c r="D1196" s="69"/>
      <c r="E1196" s="70"/>
      <c r="F1196" s="71"/>
      <c r="G1196" s="71"/>
    </row>
    <row r="1197" spans="2:7" s="131" customFormat="1" ht="11.65" x14ac:dyDescent="0.35">
      <c r="B1197" s="129"/>
      <c r="C1197" s="129"/>
      <c r="D1197" s="69"/>
      <c r="E1197" s="70"/>
      <c r="F1197" s="71"/>
      <c r="G1197" s="71"/>
    </row>
    <row r="1198" spans="2:7" s="131" customFormat="1" ht="11.65" x14ac:dyDescent="0.35">
      <c r="B1198" s="129"/>
      <c r="C1198" s="129"/>
      <c r="D1198" s="69"/>
      <c r="E1198" s="70"/>
      <c r="F1198" s="71"/>
      <c r="G1198" s="71"/>
    </row>
    <row r="1199" spans="2:7" s="131" customFormat="1" ht="11.65" x14ac:dyDescent="0.35">
      <c r="B1199" s="129"/>
      <c r="C1199" s="129"/>
      <c r="D1199" s="69"/>
      <c r="E1199" s="70"/>
      <c r="F1199" s="71"/>
      <c r="G1199" s="71"/>
    </row>
    <row r="1200" spans="2:7" s="131" customFormat="1" ht="11.65" x14ac:dyDescent="0.35">
      <c r="B1200" s="129"/>
      <c r="C1200" s="129"/>
      <c r="D1200" s="69"/>
      <c r="E1200" s="70"/>
      <c r="F1200" s="71"/>
      <c r="G1200" s="71"/>
    </row>
    <row r="1201" spans="2:7" s="131" customFormat="1" ht="11.65" x14ac:dyDescent="0.35">
      <c r="B1201" s="129"/>
      <c r="C1201" s="129"/>
      <c r="D1201" s="69"/>
      <c r="E1201" s="70"/>
      <c r="F1201" s="71"/>
      <c r="G1201" s="71"/>
    </row>
    <row r="1202" spans="2:7" s="131" customFormat="1" ht="11.65" x14ac:dyDescent="0.35">
      <c r="B1202" s="129"/>
      <c r="C1202" s="129"/>
      <c r="D1202" s="69"/>
      <c r="E1202" s="70"/>
      <c r="F1202" s="71"/>
      <c r="G1202" s="71"/>
    </row>
    <row r="1203" spans="2:7" s="131" customFormat="1" ht="11.65" x14ac:dyDescent="0.35">
      <c r="B1203" s="129"/>
      <c r="C1203" s="129"/>
      <c r="D1203" s="69"/>
      <c r="E1203" s="70"/>
      <c r="F1203" s="71"/>
      <c r="G1203" s="71"/>
    </row>
    <row r="1204" spans="2:7" s="131" customFormat="1" ht="11.65" x14ac:dyDescent="0.35">
      <c r="B1204" s="129"/>
      <c r="C1204" s="129"/>
      <c r="D1204" s="69"/>
      <c r="E1204" s="70"/>
      <c r="F1204" s="71"/>
      <c r="G1204" s="71"/>
    </row>
    <row r="1205" spans="2:7" s="131" customFormat="1" ht="11.65" x14ac:dyDescent="0.35">
      <c r="B1205" s="129"/>
      <c r="C1205" s="129"/>
      <c r="D1205" s="69"/>
      <c r="E1205" s="70"/>
      <c r="F1205" s="71"/>
      <c r="G1205" s="71"/>
    </row>
    <row r="1206" spans="2:7" s="131" customFormat="1" ht="11.65" x14ac:dyDescent="0.35">
      <c r="B1206" s="129"/>
      <c r="C1206" s="129"/>
      <c r="D1206" s="69"/>
      <c r="E1206" s="70"/>
      <c r="F1206" s="71"/>
      <c r="G1206" s="71"/>
    </row>
    <row r="1207" spans="2:7" s="131" customFormat="1" ht="11.65" x14ac:dyDescent="0.35">
      <c r="B1207" s="129"/>
      <c r="C1207" s="129"/>
      <c r="D1207" s="69"/>
      <c r="E1207" s="70"/>
      <c r="F1207" s="71"/>
      <c r="G1207" s="71"/>
    </row>
    <row r="1208" spans="2:7" s="131" customFormat="1" ht="11.65" x14ac:dyDescent="0.35">
      <c r="B1208" s="129"/>
      <c r="C1208" s="129"/>
      <c r="D1208" s="69"/>
      <c r="E1208" s="70"/>
      <c r="F1208" s="71"/>
      <c r="G1208" s="71"/>
    </row>
    <row r="1209" spans="2:7" s="131" customFormat="1" ht="11.65" x14ac:dyDescent="0.35">
      <c r="B1209" s="129"/>
      <c r="C1209" s="129"/>
      <c r="D1209" s="69"/>
      <c r="E1209" s="70"/>
      <c r="F1209" s="71"/>
      <c r="G1209" s="71"/>
    </row>
    <row r="1210" spans="2:7" s="131" customFormat="1" ht="11.65" x14ac:dyDescent="0.35">
      <c r="B1210" s="129"/>
      <c r="C1210" s="129"/>
      <c r="D1210" s="69"/>
      <c r="E1210" s="70"/>
      <c r="F1210" s="71"/>
      <c r="G1210" s="71"/>
    </row>
    <row r="1211" spans="2:7" s="131" customFormat="1" ht="11.65" x14ac:dyDescent="0.35">
      <c r="B1211" s="129"/>
      <c r="C1211" s="129"/>
      <c r="D1211" s="69"/>
      <c r="E1211" s="70"/>
      <c r="F1211" s="71"/>
      <c r="G1211" s="71"/>
    </row>
    <row r="1212" spans="2:7" s="131" customFormat="1" ht="11.65" x14ac:dyDescent="0.35">
      <c r="B1212" s="129"/>
      <c r="C1212" s="129"/>
      <c r="D1212" s="69"/>
      <c r="E1212" s="70"/>
      <c r="F1212" s="71"/>
      <c r="G1212" s="71"/>
    </row>
    <row r="1213" spans="2:7" s="131" customFormat="1" ht="11.65" x14ac:dyDescent="0.35">
      <c r="B1213" s="129"/>
      <c r="C1213" s="129"/>
      <c r="D1213" s="69"/>
      <c r="E1213" s="70"/>
      <c r="F1213" s="71"/>
      <c r="G1213" s="71"/>
    </row>
    <row r="1214" spans="2:7" s="131" customFormat="1" ht="11.65" x14ac:dyDescent="0.35">
      <c r="B1214" s="129"/>
      <c r="C1214" s="129"/>
      <c r="D1214" s="69"/>
      <c r="E1214" s="70"/>
      <c r="F1214" s="71"/>
      <c r="G1214" s="71"/>
    </row>
    <row r="1215" spans="2:7" s="131" customFormat="1" ht="11.65" x14ac:dyDescent="0.35">
      <c r="B1215" s="129"/>
      <c r="C1215" s="129"/>
      <c r="D1215" s="69"/>
      <c r="E1215" s="70"/>
      <c r="F1215" s="71"/>
      <c r="G1215" s="71"/>
    </row>
    <row r="1216" spans="2:7" s="131" customFormat="1" ht="11.65" x14ac:dyDescent="0.35">
      <c r="B1216" s="129"/>
      <c r="C1216" s="129"/>
      <c r="D1216" s="69"/>
      <c r="E1216" s="70"/>
      <c r="F1216" s="71"/>
      <c r="G1216" s="71"/>
    </row>
    <row r="1217" spans="2:7" s="131" customFormat="1" ht="11.65" x14ac:dyDescent="0.35">
      <c r="B1217" s="129"/>
      <c r="C1217" s="129"/>
      <c r="D1217" s="69"/>
      <c r="E1217" s="70"/>
      <c r="F1217" s="71"/>
      <c r="G1217" s="71"/>
    </row>
    <row r="1218" spans="2:7" s="131" customFormat="1" ht="11.65" x14ac:dyDescent="0.35">
      <c r="B1218" s="129"/>
      <c r="C1218" s="129"/>
      <c r="D1218" s="69"/>
      <c r="E1218" s="70"/>
      <c r="F1218" s="71"/>
      <c r="G1218" s="71"/>
    </row>
    <row r="1219" spans="2:7" s="131" customFormat="1" ht="11.65" x14ac:dyDescent="0.35">
      <c r="B1219" s="129"/>
      <c r="C1219" s="129"/>
      <c r="D1219" s="69"/>
      <c r="E1219" s="70"/>
      <c r="F1219" s="71"/>
      <c r="G1219" s="71"/>
    </row>
    <row r="1220" spans="2:7" s="131" customFormat="1" ht="11.65" x14ac:dyDescent="0.35">
      <c r="B1220" s="129"/>
      <c r="C1220" s="129"/>
      <c r="D1220" s="69"/>
      <c r="E1220" s="70"/>
      <c r="F1220" s="71"/>
      <c r="G1220" s="71"/>
    </row>
    <row r="1221" spans="2:7" s="131" customFormat="1" ht="11.65" x14ac:dyDescent="0.35">
      <c r="B1221" s="129"/>
      <c r="C1221" s="129"/>
      <c r="D1221" s="69"/>
      <c r="E1221" s="70"/>
      <c r="F1221" s="71"/>
      <c r="G1221" s="71"/>
    </row>
    <row r="1222" spans="2:7" s="131" customFormat="1" ht="11.65" x14ac:dyDescent="0.35">
      <c r="B1222" s="129"/>
      <c r="C1222" s="129"/>
      <c r="D1222" s="69"/>
      <c r="E1222" s="70"/>
      <c r="F1222" s="71"/>
      <c r="G1222" s="71"/>
    </row>
    <row r="1223" spans="2:7" s="131" customFormat="1" ht="11.65" x14ac:dyDescent="0.35">
      <c r="B1223" s="129"/>
      <c r="C1223" s="129"/>
      <c r="D1223" s="69"/>
      <c r="E1223" s="70"/>
      <c r="F1223" s="71"/>
      <c r="G1223" s="71"/>
    </row>
    <row r="1224" spans="2:7" s="131" customFormat="1" ht="11.65" x14ac:dyDescent="0.35">
      <c r="B1224" s="129"/>
      <c r="C1224" s="129"/>
      <c r="D1224" s="69"/>
      <c r="E1224" s="70"/>
      <c r="F1224" s="71"/>
      <c r="G1224" s="71"/>
    </row>
    <row r="1225" spans="2:7" s="131" customFormat="1" ht="11.65" x14ac:dyDescent="0.35">
      <c r="B1225" s="129"/>
      <c r="C1225" s="129"/>
      <c r="D1225" s="69"/>
      <c r="E1225" s="70"/>
      <c r="F1225" s="71"/>
      <c r="G1225" s="71"/>
    </row>
    <row r="1226" spans="2:7" s="131" customFormat="1" ht="11.65" x14ac:dyDescent="0.35">
      <c r="B1226" s="129"/>
      <c r="C1226" s="129"/>
      <c r="D1226" s="69"/>
      <c r="E1226" s="70"/>
      <c r="F1226" s="71"/>
      <c r="G1226" s="71"/>
    </row>
    <row r="1227" spans="2:7" s="131" customFormat="1" ht="11.65" x14ac:dyDescent="0.35">
      <c r="B1227" s="129"/>
      <c r="C1227" s="129"/>
      <c r="D1227" s="69"/>
      <c r="E1227" s="70"/>
      <c r="F1227" s="71"/>
      <c r="G1227" s="71"/>
    </row>
    <row r="1228" spans="2:7" s="131" customFormat="1" ht="11.65" x14ac:dyDescent="0.35">
      <c r="B1228" s="129"/>
      <c r="C1228" s="129"/>
      <c r="D1228" s="69"/>
      <c r="E1228" s="70"/>
      <c r="F1228" s="71"/>
      <c r="G1228" s="71"/>
    </row>
    <row r="1229" spans="2:7" s="131" customFormat="1" ht="11.65" x14ac:dyDescent="0.35">
      <c r="B1229" s="129"/>
      <c r="C1229" s="129"/>
      <c r="D1229" s="69"/>
      <c r="E1229" s="70"/>
      <c r="F1229" s="71"/>
      <c r="G1229" s="71"/>
    </row>
    <row r="1230" spans="2:7" s="131" customFormat="1" ht="11.65" x14ac:dyDescent="0.35">
      <c r="B1230" s="129"/>
      <c r="C1230" s="129"/>
      <c r="D1230" s="69"/>
      <c r="E1230" s="70"/>
      <c r="F1230" s="71"/>
      <c r="G1230" s="71"/>
    </row>
    <row r="1231" spans="2:7" s="131" customFormat="1" ht="11.65" x14ac:dyDescent="0.35">
      <c r="B1231" s="129"/>
      <c r="C1231" s="129"/>
      <c r="D1231" s="69"/>
      <c r="E1231" s="70"/>
      <c r="F1231" s="71"/>
      <c r="G1231" s="71"/>
    </row>
    <row r="1232" spans="2:7" s="131" customFormat="1" ht="11.65" x14ac:dyDescent="0.35">
      <c r="B1232" s="129"/>
      <c r="C1232" s="129"/>
      <c r="D1232" s="69"/>
      <c r="E1232" s="70"/>
      <c r="F1232" s="71"/>
      <c r="G1232" s="71"/>
    </row>
    <row r="1233" spans="2:7" s="131" customFormat="1" ht="11.65" x14ac:dyDescent="0.35">
      <c r="B1233" s="129"/>
      <c r="C1233" s="129"/>
      <c r="D1233" s="69"/>
      <c r="E1233" s="70"/>
      <c r="F1233" s="71"/>
      <c r="G1233" s="71"/>
    </row>
    <row r="1234" spans="2:7" s="131" customFormat="1" ht="11.65" x14ac:dyDescent="0.35">
      <c r="B1234" s="129"/>
      <c r="C1234" s="129"/>
      <c r="D1234" s="69"/>
      <c r="E1234" s="70"/>
      <c r="F1234" s="71"/>
      <c r="G1234" s="71"/>
    </row>
    <row r="1235" spans="2:7" s="131" customFormat="1" ht="11.65" x14ac:dyDescent="0.35">
      <c r="B1235" s="129"/>
      <c r="C1235" s="129"/>
      <c r="D1235" s="69"/>
      <c r="E1235" s="70"/>
      <c r="F1235" s="71"/>
      <c r="G1235" s="71"/>
    </row>
    <row r="1236" spans="2:7" s="131" customFormat="1" ht="11.65" x14ac:dyDescent="0.35">
      <c r="B1236" s="129"/>
      <c r="C1236" s="129"/>
      <c r="D1236" s="69"/>
      <c r="E1236" s="70"/>
      <c r="F1236" s="71"/>
      <c r="G1236" s="71"/>
    </row>
    <row r="1237" spans="2:7" s="131" customFormat="1" ht="11.65" x14ac:dyDescent="0.35">
      <c r="B1237" s="129"/>
      <c r="C1237" s="129"/>
      <c r="D1237" s="69"/>
      <c r="E1237" s="70"/>
      <c r="F1237" s="71"/>
      <c r="G1237" s="71"/>
    </row>
    <row r="1238" spans="2:7" s="131" customFormat="1" ht="11.65" x14ac:dyDescent="0.35">
      <c r="B1238" s="129"/>
      <c r="C1238" s="129"/>
      <c r="D1238" s="69"/>
      <c r="E1238" s="70"/>
      <c r="F1238" s="71"/>
      <c r="G1238" s="71"/>
    </row>
    <row r="1239" spans="2:7" s="131" customFormat="1" ht="11.65" x14ac:dyDescent="0.35">
      <c r="B1239" s="129"/>
      <c r="C1239" s="129"/>
      <c r="D1239" s="69"/>
      <c r="E1239" s="70"/>
      <c r="F1239" s="71"/>
      <c r="G1239" s="71"/>
    </row>
    <row r="1240" spans="2:7" s="131" customFormat="1" ht="11.65" x14ac:dyDescent="0.35">
      <c r="B1240" s="129"/>
      <c r="C1240" s="129"/>
      <c r="D1240" s="69"/>
      <c r="E1240" s="70"/>
      <c r="F1240" s="71"/>
      <c r="G1240" s="71"/>
    </row>
    <row r="1241" spans="2:7" s="131" customFormat="1" ht="11.65" x14ac:dyDescent="0.35">
      <c r="B1241" s="129"/>
      <c r="C1241" s="129"/>
      <c r="D1241" s="69"/>
      <c r="E1241" s="70"/>
      <c r="F1241" s="71"/>
      <c r="G1241" s="71"/>
    </row>
    <row r="1242" spans="2:7" s="131" customFormat="1" ht="11.65" x14ac:dyDescent="0.35">
      <c r="B1242" s="129"/>
      <c r="C1242" s="129"/>
      <c r="D1242" s="69"/>
      <c r="E1242" s="70"/>
      <c r="F1242" s="71"/>
      <c r="G1242" s="71"/>
    </row>
    <row r="1243" spans="2:7" s="131" customFormat="1" ht="11.65" x14ac:dyDescent="0.35">
      <c r="B1243" s="129"/>
      <c r="C1243" s="129"/>
      <c r="D1243" s="69"/>
      <c r="E1243" s="70"/>
      <c r="F1243" s="71"/>
      <c r="G1243" s="71"/>
    </row>
    <row r="1244" spans="2:7" s="131" customFormat="1" ht="11.65" x14ac:dyDescent="0.35">
      <c r="B1244" s="129"/>
      <c r="C1244" s="129"/>
      <c r="D1244" s="69"/>
      <c r="E1244" s="70"/>
      <c r="F1244" s="71"/>
      <c r="G1244" s="71"/>
    </row>
    <row r="1245" spans="2:7" s="131" customFormat="1" ht="11.65" x14ac:dyDescent="0.35">
      <c r="B1245" s="129"/>
      <c r="C1245" s="129"/>
      <c r="D1245" s="69"/>
      <c r="E1245" s="70"/>
      <c r="F1245" s="71"/>
      <c r="G1245" s="71"/>
    </row>
    <row r="1246" spans="2:7" s="131" customFormat="1" ht="11.65" x14ac:dyDescent="0.35">
      <c r="B1246" s="129"/>
      <c r="C1246" s="129"/>
      <c r="D1246" s="69"/>
      <c r="E1246" s="70"/>
      <c r="F1246" s="71"/>
      <c r="G1246" s="71"/>
    </row>
    <row r="1247" spans="2:7" s="131" customFormat="1" ht="11.65" x14ac:dyDescent="0.35">
      <c r="B1247" s="129"/>
      <c r="C1247" s="129"/>
      <c r="D1247" s="69"/>
      <c r="E1247" s="70"/>
      <c r="F1247" s="71"/>
      <c r="G1247" s="71"/>
    </row>
    <row r="1248" spans="2:7" s="131" customFormat="1" ht="11.65" x14ac:dyDescent="0.35">
      <c r="B1248" s="129"/>
      <c r="C1248" s="129"/>
      <c r="D1248" s="69"/>
      <c r="E1248" s="70"/>
      <c r="F1248" s="71"/>
      <c r="G1248" s="71"/>
    </row>
    <row r="1249" spans="2:7" s="131" customFormat="1" ht="11.65" x14ac:dyDescent="0.35">
      <c r="B1249" s="129"/>
      <c r="C1249" s="129"/>
      <c r="D1249" s="69"/>
      <c r="E1249" s="70"/>
      <c r="F1249" s="71"/>
      <c r="G1249" s="71"/>
    </row>
    <row r="1250" spans="2:7" s="131" customFormat="1" ht="11.65" x14ac:dyDescent="0.35">
      <c r="B1250" s="129"/>
      <c r="C1250" s="129"/>
      <c r="D1250" s="69"/>
      <c r="E1250" s="70"/>
      <c r="F1250" s="71"/>
      <c r="G1250" s="71"/>
    </row>
    <row r="1251" spans="2:7" s="131" customFormat="1" ht="11.65" x14ac:dyDescent="0.35">
      <c r="B1251" s="129"/>
      <c r="C1251" s="129"/>
      <c r="D1251" s="69"/>
      <c r="E1251" s="70"/>
      <c r="F1251" s="71"/>
      <c r="G1251" s="71"/>
    </row>
    <row r="1252" spans="2:7" s="131" customFormat="1" ht="11.65" x14ac:dyDescent="0.35">
      <c r="B1252" s="129"/>
      <c r="C1252" s="129"/>
      <c r="D1252" s="69"/>
      <c r="E1252" s="70"/>
      <c r="F1252" s="71"/>
      <c r="G1252" s="71"/>
    </row>
    <row r="1253" spans="2:7" s="131" customFormat="1" ht="11.65" x14ac:dyDescent="0.35">
      <c r="B1253" s="129"/>
      <c r="C1253" s="129"/>
      <c r="D1253" s="69"/>
      <c r="E1253" s="70"/>
      <c r="F1253" s="71"/>
      <c r="G1253" s="71"/>
    </row>
    <row r="1254" spans="2:7" s="131" customFormat="1" ht="11.65" x14ac:dyDescent="0.35">
      <c r="B1254" s="129"/>
      <c r="C1254" s="129"/>
      <c r="D1254" s="69"/>
      <c r="E1254" s="70"/>
      <c r="F1254" s="71"/>
      <c r="G1254" s="71"/>
    </row>
    <row r="1255" spans="2:7" s="131" customFormat="1" ht="11.65" x14ac:dyDescent="0.35">
      <c r="B1255" s="129"/>
      <c r="C1255" s="129"/>
      <c r="D1255" s="69"/>
      <c r="E1255" s="70"/>
      <c r="F1255" s="71"/>
      <c r="G1255" s="71"/>
    </row>
    <row r="1256" spans="2:7" s="131" customFormat="1" ht="11.65" x14ac:dyDescent="0.35">
      <c r="B1256" s="129"/>
      <c r="C1256" s="129"/>
      <c r="D1256" s="69"/>
      <c r="E1256" s="70"/>
      <c r="F1256" s="71"/>
      <c r="G1256" s="71"/>
    </row>
    <row r="1257" spans="2:7" s="131" customFormat="1" ht="11.65" x14ac:dyDescent="0.35">
      <c r="B1257" s="129"/>
      <c r="C1257" s="129"/>
      <c r="D1257" s="69"/>
      <c r="E1257" s="70"/>
      <c r="F1257" s="71"/>
      <c r="G1257" s="71"/>
    </row>
    <row r="1258" spans="2:7" s="131" customFormat="1" ht="11.65" x14ac:dyDescent="0.35">
      <c r="B1258" s="129"/>
      <c r="C1258" s="129"/>
      <c r="D1258" s="69"/>
      <c r="E1258" s="70"/>
      <c r="F1258" s="71"/>
      <c r="G1258" s="71"/>
    </row>
    <row r="1259" spans="2:7" s="131" customFormat="1" ht="11.65" x14ac:dyDescent="0.35">
      <c r="B1259" s="129"/>
      <c r="C1259" s="129"/>
      <c r="D1259" s="69"/>
      <c r="E1259" s="70"/>
      <c r="F1259" s="71"/>
      <c r="G1259" s="71"/>
    </row>
    <row r="1260" spans="2:7" s="131" customFormat="1" ht="11.65" x14ac:dyDescent="0.35">
      <c r="B1260" s="129"/>
      <c r="C1260" s="129"/>
      <c r="D1260" s="69"/>
      <c r="E1260" s="70"/>
      <c r="F1260" s="71"/>
      <c r="G1260" s="71"/>
    </row>
    <row r="1261" spans="2:7" s="131" customFormat="1" ht="11.65" x14ac:dyDescent="0.35">
      <c r="B1261" s="129"/>
      <c r="C1261" s="129"/>
      <c r="D1261" s="69"/>
      <c r="E1261" s="70"/>
      <c r="F1261" s="71"/>
      <c r="G1261" s="71"/>
    </row>
    <row r="1262" spans="2:7" s="131" customFormat="1" ht="11.65" x14ac:dyDescent="0.35">
      <c r="B1262" s="129"/>
      <c r="C1262" s="129"/>
      <c r="D1262" s="69"/>
      <c r="E1262" s="70"/>
      <c r="F1262" s="71"/>
      <c r="G1262" s="71"/>
    </row>
    <row r="1263" spans="2:7" s="131" customFormat="1" ht="11.65" x14ac:dyDescent="0.35">
      <c r="B1263" s="129"/>
      <c r="C1263" s="129"/>
      <c r="D1263" s="69"/>
      <c r="E1263" s="70"/>
      <c r="F1263" s="71"/>
      <c r="G1263" s="71"/>
    </row>
    <row r="1264" spans="2:7" s="131" customFormat="1" ht="11.65" x14ac:dyDescent="0.35">
      <c r="B1264" s="129"/>
      <c r="C1264" s="129"/>
      <c r="D1264" s="69"/>
      <c r="E1264" s="70"/>
      <c r="F1264" s="71"/>
      <c r="G1264" s="71"/>
    </row>
    <row r="1265" spans="2:7" s="131" customFormat="1" ht="11.65" x14ac:dyDescent="0.35">
      <c r="B1265" s="129"/>
      <c r="C1265" s="129"/>
      <c r="D1265" s="69"/>
      <c r="E1265" s="70"/>
      <c r="F1265" s="71"/>
      <c r="G1265" s="71"/>
    </row>
    <row r="1266" spans="2:7" s="131" customFormat="1" ht="11.65" x14ac:dyDescent="0.35">
      <c r="B1266" s="129"/>
      <c r="C1266" s="129"/>
      <c r="D1266" s="69"/>
      <c r="E1266" s="70"/>
      <c r="F1266" s="71"/>
      <c r="G1266" s="71"/>
    </row>
    <row r="1267" spans="2:7" s="131" customFormat="1" ht="11.65" x14ac:dyDescent="0.35">
      <c r="B1267" s="129"/>
      <c r="C1267" s="129"/>
      <c r="D1267" s="69"/>
      <c r="E1267" s="70"/>
      <c r="F1267" s="71"/>
      <c r="G1267" s="71"/>
    </row>
    <row r="1268" spans="2:7" s="131" customFormat="1" ht="11.65" x14ac:dyDescent="0.35">
      <c r="B1268" s="129"/>
      <c r="C1268" s="129"/>
      <c r="D1268" s="69"/>
      <c r="E1268" s="70"/>
      <c r="F1268" s="71"/>
      <c r="G1268" s="71"/>
    </row>
    <row r="1269" spans="2:7" s="131" customFormat="1" ht="11.65" x14ac:dyDescent="0.35">
      <c r="B1269" s="129"/>
      <c r="C1269" s="129"/>
      <c r="D1269" s="69"/>
      <c r="E1269" s="70"/>
      <c r="F1269" s="71"/>
      <c r="G1269" s="71"/>
    </row>
    <row r="1270" spans="2:7" s="131" customFormat="1" ht="11.65" x14ac:dyDescent="0.35">
      <c r="B1270" s="129"/>
      <c r="C1270" s="129"/>
      <c r="D1270" s="69"/>
      <c r="E1270" s="70"/>
      <c r="F1270" s="71"/>
      <c r="G1270" s="71"/>
    </row>
    <row r="1271" spans="2:7" s="131" customFormat="1" ht="11.65" x14ac:dyDescent="0.35">
      <c r="B1271" s="129"/>
      <c r="C1271" s="129"/>
      <c r="D1271" s="69"/>
      <c r="E1271" s="70"/>
      <c r="F1271" s="71"/>
      <c r="G1271" s="71"/>
    </row>
    <row r="1272" spans="2:7" s="131" customFormat="1" ht="11.65" x14ac:dyDescent="0.35">
      <c r="B1272" s="129"/>
      <c r="C1272" s="129"/>
      <c r="D1272" s="69"/>
      <c r="E1272" s="70"/>
      <c r="F1272" s="71"/>
      <c r="G1272" s="71"/>
    </row>
    <row r="1273" spans="2:7" s="131" customFormat="1" ht="11.65" x14ac:dyDescent="0.35">
      <c r="B1273" s="129"/>
      <c r="C1273" s="129"/>
      <c r="D1273" s="69"/>
      <c r="E1273" s="70"/>
      <c r="F1273" s="71"/>
      <c r="G1273" s="71"/>
    </row>
    <row r="1274" spans="2:7" s="131" customFormat="1" ht="11.65" x14ac:dyDescent="0.35">
      <c r="B1274" s="129"/>
      <c r="C1274" s="129"/>
      <c r="D1274" s="69"/>
      <c r="E1274" s="70"/>
      <c r="F1274" s="71"/>
      <c r="G1274" s="71"/>
    </row>
    <row r="1275" spans="2:7" s="131" customFormat="1" ht="11.65" x14ac:dyDescent="0.35">
      <c r="B1275" s="129"/>
      <c r="C1275" s="129"/>
      <c r="D1275" s="69"/>
      <c r="E1275" s="70"/>
      <c r="F1275" s="71"/>
      <c r="G1275" s="71"/>
    </row>
    <row r="1276" spans="2:7" s="131" customFormat="1" ht="11.65" x14ac:dyDescent="0.35">
      <c r="B1276" s="129"/>
      <c r="C1276" s="129"/>
      <c r="D1276" s="69"/>
      <c r="E1276" s="70"/>
      <c r="F1276" s="71"/>
      <c r="G1276" s="71"/>
    </row>
    <row r="1277" spans="2:7" s="131" customFormat="1" ht="11.65" x14ac:dyDescent="0.35">
      <c r="B1277" s="129"/>
      <c r="C1277" s="129"/>
      <c r="D1277" s="69"/>
      <c r="E1277" s="70"/>
      <c r="F1277" s="71"/>
      <c r="G1277" s="71"/>
    </row>
    <row r="1278" spans="2:7" s="131" customFormat="1" ht="11.65" x14ac:dyDescent="0.35">
      <c r="B1278" s="129"/>
      <c r="C1278" s="129"/>
      <c r="D1278" s="69"/>
      <c r="E1278" s="70"/>
      <c r="F1278" s="71"/>
      <c r="G1278" s="71"/>
    </row>
    <row r="1279" spans="2:7" s="131" customFormat="1" ht="11.65" x14ac:dyDescent="0.35">
      <c r="B1279" s="129"/>
      <c r="C1279" s="129"/>
      <c r="D1279" s="69"/>
      <c r="E1279" s="70"/>
      <c r="F1279" s="71"/>
      <c r="G1279" s="71"/>
    </row>
    <row r="1280" spans="2:7" s="131" customFormat="1" ht="11.65" x14ac:dyDescent="0.35">
      <c r="B1280" s="129"/>
      <c r="C1280" s="129"/>
      <c r="D1280" s="69"/>
      <c r="E1280" s="70"/>
      <c r="F1280" s="71"/>
      <c r="G1280" s="71"/>
    </row>
    <row r="1281" spans="2:7" s="131" customFormat="1" ht="11.65" x14ac:dyDescent="0.35">
      <c r="B1281" s="129"/>
      <c r="C1281" s="129"/>
      <c r="D1281" s="69"/>
      <c r="E1281" s="70"/>
      <c r="F1281" s="71"/>
      <c r="G1281" s="71"/>
    </row>
    <row r="1282" spans="2:7" s="131" customFormat="1" ht="11.65" x14ac:dyDescent="0.35">
      <c r="B1282" s="129"/>
      <c r="C1282" s="129"/>
      <c r="D1282" s="69"/>
      <c r="E1282" s="70"/>
      <c r="F1282" s="71"/>
      <c r="G1282" s="71"/>
    </row>
    <row r="1283" spans="2:7" s="131" customFormat="1" ht="11.65" x14ac:dyDescent="0.35">
      <c r="B1283" s="129"/>
      <c r="C1283" s="129"/>
      <c r="D1283" s="69"/>
      <c r="E1283" s="70"/>
      <c r="F1283" s="71"/>
      <c r="G1283" s="71"/>
    </row>
    <row r="1284" spans="2:7" s="131" customFormat="1" ht="11.65" x14ac:dyDescent="0.35">
      <c r="B1284" s="129"/>
      <c r="C1284" s="129"/>
      <c r="D1284" s="69"/>
      <c r="E1284" s="70"/>
      <c r="F1284" s="71"/>
      <c r="G1284" s="71"/>
    </row>
    <row r="1285" spans="2:7" s="131" customFormat="1" ht="11.65" x14ac:dyDescent="0.35">
      <c r="B1285" s="129"/>
      <c r="C1285" s="129"/>
      <c r="D1285" s="69"/>
      <c r="E1285" s="70"/>
      <c r="F1285" s="71"/>
      <c r="G1285" s="71"/>
    </row>
    <row r="1286" spans="2:7" s="131" customFormat="1" ht="11.65" x14ac:dyDescent="0.35">
      <c r="B1286" s="129"/>
      <c r="C1286" s="129"/>
      <c r="D1286" s="69"/>
      <c r="E1286" s="70"/>
      <c r="F1286" s="71"/>
      <c r="G1286" s="71"/>
    </row>
    <row r="1287" spans="2:7" s="131" customFormat="1" ht="11.65" x14ac:dyDescent="0.35">
      <c r="B1287" s="129"/>
      <c r="C1287" s="129"/>
      <c r="D1287" s="69"/>
      <c r="E1287" s="70"/>
      <c r="F1287" s="71"/>
      <c r="G1287" s="71"/>
    </row>
    <row r="1288" spans="2:7" s="131" customFormat="1" ht="11.65" x14ac:dyDescent="0.35">
      <c r="B1288" s="129"/>
      <c r="C1288" s="129"/>
      <c r="D1288" s="69"/>
      <c r="E1288" s="70"/>
      <c r="F1288" s="71"/>
      <c r="G1288" s="71"/>
    </row>
    <row r="1289" spans="2:7" s="131" customFormat="1" ht="11.65" x14ac:dyDescent="0.35">
      <c r="B1289" s="129"/>
      <c r="C1289" s="129"/>
      <c r="D1289" s="69"/>
      <c r="E1289" s="70"/>
      <c r="F1289" s="71"/>
      <c r="G1289" s="71"/>
    </row>
    <row r="1290" spans="2:7" s="131" customFormat="1" ht="11.65" x14ac:dyDescent="0.35">
      <c r="B1290" s="129"/>
      <c r="C1290" s="129"/>
      <c r="D1290" s="69"/>
      <c r="E1290" s="70"/>
      <c r="F1290" s="71"/>
      <c r="G1290" s="71"/>
    </row>
    <row r="1291" spans="2:7" s="131" customFormat="1" ht="11.65" x14ac:dyDescent="0.35">
      <c r="B1291" s="129"/>
      <c r="C1291" s="129"/>
      <c r="D1291" s="69"/>
      <c r="E1291" s="70"/>
      <c r="F1291" s="71"/>
      <c r="G1291" s="71"/>
    </row>
    <row r="1292" spans="2:7" s="131" customFormat="1" ht="11.65" x14ac:dyDescent="0.35">
      <c r="B1292" s="129"/>
      <c r="C1292" s="129"/>
      <c r="D1292" s="69"/>
      <c r="E1292" s="70"/>
      <c r="F1292" s="71"/>
      <c r="G1292" s="71"/>
    </row>
    <row r="1293" spans="2:7" s="131" customFormat="1" ht="11.65" x14ac:dyDescent="0.35">
      <c r="B1293" s="129"/>
      <c r="C1293" s="129"/>
      <c r="D1293" s="69"/>
      <c r="E1293" s="70"/>
      <c r="F1293" s="71"/>
      <c r="G1293" s="71"/>
    </row>
    <row r="1294" spans="2:7" s="131" customFormat="1" ht="11.65" x14ac:dyDescent="0.35">
      <c r="B1294" s="129"/>
      <c r="C1294" s="129"/>
      <c r="D1294" s="69"/>
      <c r="E1294" s="70"/>
      <c r="F1294" s="71"/>
      <c r="G1294" s="71"/>
    </row>
    <row r="1295" spans="2:7" s="131" customFormat="1" ht="11.65" x14ac:dyDescent="0.35">
      <c r="B1295" s="129"/>
      <c r="C1295" s="129"/>
      <c r="D1295" s="69"/>
      <c r="E1295" s="70"/>
      <c r="F1295" s="71"/>
      <c r="G1295" s="71"/>
    </row>
    <row r="1296" spans="2:7" s="131" customFormat="1" ht="11.65" x14ac:dyDescent="0.35">
      <c r="B1296" s="129"/>
      <c r="C1296" s="129"/>
      <c r="D1296" s="69"/>
      <c r="E1296" s="70"/>
      <c r="F1296" s="71"/>
      <c r="G1296" s="71"/>
    </row>
    <row r="1297" spans="2:7" s="131" customFormat="1" ht="11.65" x14ac:dyDescent="0.35">
      <c r="B1297" s="129"/>
      <c r="C1297" s="129"/>
      <c r="D1297" s="69"/>
      <c r="E1297" s="70"/>
      <c r="F1297" s="71"/>
      <c r="G1297" s="71"/>
    </row>
    <row r="1298" spans="2:7" s="131" customFormat="1" ht="11.65" x14ac:dyDescent="0.35">
      <c r="B1298" s="129"/>
      <c r="C1298" s="129"/>
      <c r="D1298" s="69"/>
      <c r="E1298" s="70"/>
      <c r="F1298" s="71"/>
      <c r="G1298" s="71"/>
    </row>
    <row r="1299" spans="2:7" s="131" customFormat="1" ht="11.65" x14ac:dyDescent="0.35">
      <c r="B1299" s="129"/>
      <c r="C1299" s="129"/>
      <c r="D1299" s="69"/>
      <c r="E1299" s="70"/>
      <c r="F1299" s="71"/>
      <c r="G1299" s="71"/>
    </row>
    <row r="1300" spans="2:7" s="131" customFormat="1" ht="11.65" x14ac:dyDescent="0.35">
      <c r="B1300" s="129"/>
      <c r="C1300" s="129"/>
      <c r="D1300" s="69"/>
      <c r="E1300" s="70"/>
      <c r="F1300" s="71"/>
      <c r="G1300" s="71"/>
    </row>
    <row r="1301" spans="2:7" s="131" customFormat="1" ht="11.65" x14ac:dyDescent="0.35">
      <c r="B1301" s="129"/>
      <c r="C1301" s="129"/>
      <c r="D1301" s="69"/>
      <c r="E1301" s="70"/>
      <c r="F1301" s="71"/>
      <c r="G1301" s="71"/>
    </row>
    <row r="1302" spans="2:7" s="131" customFormat="1" ht="11.65" x14ac:dyDescent="0.35">
      <c r="B1302" s="129"/>
      <c r="C1302" s="129"/>
      <c r="D1302" s="69"/>
      <c r="E1302" s="70"/>
      <c r="F1302" s="71"/>
      <c r="G1302" s="71"/>
    </row>
    <row r="1303" spans="2:7" s="131" customFormat="1" ht="11.65" x14ac:dyDescent="0.35">
      <c r="B1303" s="129"/>
      <c r="C1303" s="129"/>
      <c r="D1303" s="69"/>
      <c r="E1303" s="70"/>
      <c r="F1303" s="71"/>
      <c r="G1303" s="71"/>
    </row>
    <row r="1304" spans="2:7" s="131" customFormat="1" ht="11.65" x14ac:dyDescent="0.35">
      <c r="B1304" s="129"/>
      <c r="C1304" s="129"/>
      <c r="D1304" s="69"/>
      <c r="E1304" s="70"/>
      <c r="F1304" s="71"/>
      <c r="G1304" s="71"/>
    </row>
    <row r="1305" spans="2:7" s="131" customFormat="1" ht="11.65" x14ac:dyDescent="0.35">
      <c r="B1305" s="129"/>
      <c r="C1305" s="129"/>
      <c r="D1305" s="69"/>
      <c r="E1305" s="70"/>
      <c r="F1305" s="71"/>
      <c r="G1305" s="71"/>
    </row>
    <row r="1306" spans="2:7" s="131" customFormat="1" ht="11.65" x14ac:dyDescent="0.35">
      <c r="B1306" s="129"/>
      <c r="C1306" s="129"/>
      <c r="D1306" s="69"/>
      <c r="E1306" s="70"/>
      <c r="F1306" s="71"/>
      <c r="G1306" s="71"/>
    </row>
    <row r="1307" spans="2:7" s="131" customFormat="1" ht="11.65" x14ac:dyDescent="0.35">
      <c r="B1307" s="129"/>
      <c r="C1307" s="129"/>
      <c r="D1307" s="69"/>
      <c r="E1307" s="70"/>
      <c r="F1307" s="71"/>
      <c r="G1307" s="71"/>
    </row>
    <row r="1308" spans="2:7" s="131" customFormat="1" ht="11.65" x14ac:dyDescent="0.35">
      <c r="B1308" s="129"/>
      <c r="C1308" s="129"/>
      <c r="D1308" s="69"/>
      <c r="E1308" s="70"/>
      <c r="F1308" s="71"/>
      <c r="G1308" s="71"/>
    </row>
    <row r="1309" spans="2:7" s="131" customFormat="1" ht="11.65" x14ac:dyDescent="0.35">
      <c r="B1309" s="129"/>
      <c r="C1309" s="129"/>
      <c r="D1309" s="69"/>
      <c r="E1309" s="70"/>
      <c r="F1309" s="71"/>
      <c r="G1309" s="71"/>
    </row>
    <row r="1310" spans="2:7" s="131" customFormat="1" ht="11.65" x14ac:dyDescent="0.35">
      <c r="B1310" s="129"/>
      <c r="C1310" s="129"/>
      <c r="D1310" s="69"/>
      <c r="E1310" s="70"/>
      <c r="F1310" s="71"/>
      <c r="G1310" s="71"/>
    </row>
    <row r="1311" spans="2:7" s="131" customFormat="1" ht="11.65" x14ac:dyDescent="0.35">
      <c r="B1311" s="129"/>
      <c r="C1311" s="129"/>
      <c r="D1311" s="69"/>
      <c r="E1311" s="70"/>
      <c r="F1311" s="71"/>
      <c r="G1311" s="71"/>
    </row>
    <row r="1312" spans="2:7" s="131" customFormat="1" ht="11.65" x14ac:dyDescent="0.35">
      <c r="B1312" s="129"/>
      <c r="C1312" s="129"/>
      <c r="D1312" s="69"/>
      <c r="E1312" s="70"/>
      <c r="F1312" s="71"/>
      <c r="G1312" s="71"/>
    </row>
    <row r="1313" spans="2:7" s="131" customFormat="1" ht="11.65" x14ac:dyDescent="0.35">
      <c r="B1313" s="129"/>
      <c r="C1313" s="129"/>
      <c r="D1313" s="69"/>
      <c r="E1313" s="70"/>
      <c r="F1313" s="71"/>
      <c r="G1313" s="71"/>
    </row>
    <row r="1314" spans="2:7" s="131" customFormat="1" ht="11.65" x14ac:dyDescent="0.35">
      <c r="B1314" s="129"/>
      <c r="C1314" s="129"/>
      <c r="D1314" s="69"/>
      <c r="E1314" s="70"/>
      <c r="F1314" s="71"/>
      <c r="G1314" s="71"/>
    </row>
    <row r="1315" spans="2:7" s="131" customFormat="1" ht="11.65" x14ac:dyDescent="0.35">
      <c r="B1315" s="129"/>
      <c r="C1315" s="129"/>
      <c r="D1315" s="69"/>
      <c r="E1315" s="70"/>
      <c r="F1315" s="71"/>
      <c r="G1315" s="71"/>
    </row>
    <row r="1316" spans="2:7" s="131" customFormat="1" ht="11.65" x14ac:dyDescent="0.35">
      <c r="B1316" s="129"/>
      <c r="C1316" s="129"/>
      <c r="D1316" s="69"/>
      <c r="E1316" s="70"/>
      <c r="F1316" s="71"/>
      <c r="G1316" s="71"/>
    </row>
    <row r="1317" spans="2:7" s="131" customFormat="1" ht="11.65" x14ac:dyDescent="0.35">
      <c r="B1317" s="129"/>
      <c r="C1317" s="129"/>
      <c r="D1317" s="69"/>
      <c r="E1317" s="70"/>
      <c r="F1317" s="71"/>
      <c r="G1317" s="71"/>
    </row>
    <row r="1318" spans="2:7" s="131" customFormat="1" ht="11.65" x14ac:dyDescent="0.35">
      <c r="B1318" s="129"/>
      <c r="C1318" s="129"/>
      <c r="D1318" s="69"/>
      <c r="E1318" s="70"/>
      <c r="F1318" s="71"/>
      <c r="G1318" s="71"/>
    </row>
    <row r="1319" spans="2:7" s="131" customFormat="1" ht="11.65" x14ac:dyDescent="0.35">
      <c r="B1319" s="129"/>
      <c r="C1319" s="129"/>
      <c r="D1319" s="69"/>
      <c r="E1319" s="70"/>
      <c r="F1319" s="71"/>
      <c r="G1319" s="71"/>
    </row>
    <row r="1320" spans="2:7" s="131" customFormat="1" ht="11.65" x14ac:dyDescent="0.35">
      <c r="B1320" s="129"/>
      <c r="C1320" s="129"/>
      <c r="D1320" s="69"/>
      <c r="E1320" s="70"/>
      <c r="F1320" s="71"/>
      <c r="G1320" s="71"/>
    </row>
    <row r="1321" spans="2:7" s="131" customFormat="1" ht="11.65" x14ac:dyDescent="0.35">
      <c r="B1321" s="129"/>
      <c r="C1321" s="129"/>
      <c r="D1321" s="69"/>
      <c r="E1321" s="70"/>
      <c r="F1321" s="71"/>
      <c r="G1321" s="71"/>
    </row>
    <row r="1322" spans="2:7" s="131" customFormat="1" ht="11.65" x14ac:dyDescent="0.35">
      <c r="B1322" s="129"/>
      <c r="C1322" s="129"/>
      <c r="D1322" s="69"/>
      <c r="E1322" s="70"/>
      <c r="F1322" s="71"/>
      <c r="G1322" s="71"/>
    </row>
    <row r="1323" spans="2:7" s="131" customFormat="1" ht="11.65" x14ac:dyDescent="0.35">
      <c r="B1323" s="129"/>
      <c r="C1323" s="129"/>
      <c r="D1323" s="69"/>
      <c r="E1323" s="70"/>
      <c r="F1323" s="71"/>
      <c r="G1323" s="71"/>
    </row>
    <row r="1324" spans="2:7" s="131" customFormat="1" ht="11.65" x14ac:dyDescent="0.35">
      <c r="B1324" s="129"/>
      <c r="C1324" s="129"/>
      <c r="D1324" s="69"/>
      <c r="E1324" s="70"/>
      <c r="F1324" s="71"/>
      <c r="G1324" s="71"/>
    </row>
    <row r="1325" spans="2:7" s="131" customFormat="1" ht="11.65" x14ac:dyDescent="0.35">
      <c r="B1325" s="129"/>
      <c r="C1325" s="129"/>
      <c r="D1325" s="69"/>
      <c r="E1325" s="70"/>
      <c r="F1325" s="71"/>
      <c r="G1325" s="71"/>
    </row>
    <row r="1326" spans="2:7" s="131" customFormat="1" ht="11.65" x14ac:dyDescent="0.35">
      <c r="B1326" s="129"/>
      <c r="C1326" s="129"/>
      <c r="D1326" s="69"/>
      <c r="E1326" s="70"/>
      <c r="F1326" s="71"/>
      <c r="G1326" s="71"/>
    </row>
    <row r="1327" spans="2:7" s="131" customFormat="1" ht="11.65" x14ac:dyDescent="0.35">
      <c r="B1327" s="129"/>
      <c r="C1327" s="129"/>
      <c r="D1327" s="69"/>
      <c r="E1327" s="70"/>
      <c r="F1327" s="71"/>
      <c r="G1327" s="71"/>
    </row>
    <row r="1328" spans="2:7" s="131" customFormat="1" ht="11.65" x14ac:dyDescent="0.35">
      <c r="B1328" s="129"/>
      <c r="C1328" s="129"/>
      <c r="D1328" s="69"/>
      <c r="E1328" s="70"/>
      <c r="F1328" s="71"/>
      <c r="G1328" s="71"/>
    </row>
    <row r="1329" spans="2:7" s="131" customFormat="1" ht="11.65" x14ac:dyDescent="0.35">
      <c r="B1329" s="129"/>
      <c r="C1329" s="129"/>
      <c r="D1329" s="69"/>
      <c r="E1329" s="70"/>
      <c r="F1329" s="71"/>
      <c r="G1329" s="71"/>
    </row>
    <row r="1330" spans="2:7" s="131" customFormat="1" ht="11.65" x14ac:dyDescent="0.35">
      <c r="B1330" s="129"/>
      <c r="C1330" s="129"/>
      <c r="D1330" s="69"/>
      <c r="E1330" s="70"/>
      <c r="F1330" s="71"/>
      <c r="G1330" s="71"/>
    </row>
    <row r="1331" spans="2:7" s="131" customFormat="1" ht="11.65" x14ac:dyDescent="0.35">
      <c r="B1331" s="129"/>
      <c r="C1331" s="129"/>
      <c r="D1331" s="69"/>
      <c r="E1331" s="70"/>
      <c r="F1331" s="71"/>
      <c r="G1331" s="71"/>
    </row>
    <row r="1332" spans="2:7" s="131" customFormat="1" ht="11.65" x14ac:dyDescent="0.35">
      <c r="B1332" s="129"/>
      <c r="C1332" s="129"/>
      <c r="D1332" s="69"/>
      <c r="E1332" s="70"/>
      <c r="F1332" s="71"/>
      <c r="G1332" s="71"/>
    </row>
    <row r="1333" spans="2:7" s="131" customFormat="1" ht="11.65" x14ac:dyDescent="0.35">
      <c r="B1333" s="129"/>
      <c r="C1333" s="129"/>
      <c r="D1333" s="69"/>
      <c r="E1333" s="70"/>
      <c r="F1333" s="71"/>
      <c r="G1333" s="71"/>
    </row>
    <row r="1334" spans="2:7" s="131" customFormat="1" ht="11.65" x14ac:dyDescent="0.35">
      <c r="B1334" s="129"/>
      <c r="C1334" s="129"/>
      <c r="D1334" s="69"/>
      <c r="E1334" s="70"/>
      <c r="F1334" s="71"/>
      <c r="G1334" s="71"/>
    </row>
    <row r="1335" spans="2:7" s="131" customFormat="1" ht="11.65" x14ac:dyDescent="0.35">
      <c r="B1335" s="129"/>
      <c r="C1335" s="129"/>
      <c r="D1335" s="69"/>
      <c r="E1335" s="70"/>
      <c r="F1335" s="71"/>
      <c r="G1335" s="71"/>
    </row>
    <row r="1336" spans="2:7" s="131" customFormat="1" ht="11.65" x14ac:dyDescent="0.35">
      <c r="B1336" s="129"/>
      <c r="C1336" s="129"/>
      <c r="D1336" s="69"/>
      <c r="E1336" s="70"/>
      <c r="F1336" s="71"/>
      <c r="G1336" s="71"/>
    </row>
    <row r="1337" spans="2:7" s="131" customFormat="1" ht="11.65" x14ac:dyDescent="0.35">
      <c r="B1337" s="129"/>
      <c r="C1337" s="129"/>
      <c r="D1337" s="69"/>
      <c r="E1337" s="70"/>
      <c r="F1337" s="71"/>
      <c r="G1337" s="71"/>
    </row>
    <row r="1338" spans="2:7" s="131" customFormat="1" ht="11.65" x14ac:dyDescent="0.35">
      <c r="B1338" s="129"/>
      <c r="C1338" s="129"/>
      <c r="D1338" s="69"/>
      <c r="E1338" s="70"/>
      <c r="F1338" s="71"/>
      <c r="G1338" s="71"/>
    </row>
    <row r="1339" spans="2:7" s="131" customFormat="1" ht="11.65" x14ac:dyDescent="0.35">
      <c r="B1339" s="129"/>
      <c r="C1339" s="129"/>
      <c r="D1339" s="69"/>
      <c r="E1339" s="70"/>
      <c r="F1339" s="71"/>
      <c r="G1339" s="71"/>
    </row>
    <row r="1340" spans="2:7" s="131" customFormat="1" ht="11.65" x14ac:dyDescent="0.35">
      <c r="B1340" s="129"/>
      <c r="C1340" s="129"/>
      <c r="D1340" s="69"/>
      <c r="E1340" s="70"/>
      <c r="F1340" s="71"/>
      <c r="G1340" s="71"/>
    </row>
    <row r="1341" spans="2:7" s="131" customFormat="1" ht="11.65" x14ac:dyDescent="0.35">
      <c r="B1341" s="129"/>
      <c r="C1341" s="129"/>
      <c r="D1341" s="69"/>
      <c r="E1341" s="70"/>
      <c r="F1341" s="71"/>
      <c r="G1341" s="71"/>
    </row>
    <row r="1342" spans="2:7" s="131" customFormat="1" ht="11.65" x14ac:dyDescent="0.35">
      <c r="B1342" s="129"/>
      <c r="C1342" s="129"/>
      <c r="D1342" s="69"/>
      <c r="E1342" s="70"/>
      <c r="F1342" s="71"/>
      <c r="G1342" s="71"/>
    </row>
    <row r="1343" spans="2:7" s="131" customFormat="1" ht="11.65" x14ac:dyDescent="0.35">
      <c r="B1343" s="129"/>
      <c r="C1343" s="129"/>
      <c r="D1343" s="69"/>
      <c r="E1343" s="70"/>
      <c r="F1343" s="71"/>
      <c r="G1343" s="71"/>
    </row>
    <row r="1344" spans="2:7" s="131" customFormat="1" ht="11.65" x14ac:dyDescent="0.35">
      <c r="B1344" s="129"/>
      <c r="C1344" s="129"/>
      <c r="D1344" s="69"/>
      <c r="E1344" s="70"/>
      <c r="F1344" s="71"/>
      <c r="G1344" s="71"/>
    </row>
    <row r="1345" spans="2:7" s="131" customFormat="1" ht="11.65" x14ac:dyDescent="0.35">
      <c r="B1345" s="129"/>
      <c r="C1345" s="129"/>
      <c r="D1345" s="69"/>
      <c r="E1345" s="70"/>
      <c r="F1345" s="71"/>
      <c r="G1345" s="71"/>
    </row>
    <row r="1346" spans="2:7" s="131" customFormat="1" ht="11.65" x14ac:dyDescent="0.35">
      <c r="B1346" s="129"/>
      <c r="C1346" s="129"/>
      <c r="D1346" s="69"/>
      <c r="E1346" s="70"/>
      <c r="F1346" s="71"/>
      <c r="G1346" s="71"/>
    </row>
    <row r="1347" spans="2:7" s="131" customFormat="1" ht="11.65" x14ac:dyDescent="0.35">
      <c r="B1347" s="129"/>
      <c r="C1347" s="129"/>
      <c r="D1347" s="69"/>
      <c r="E1347" s="70"/>
      <c r="F1347" s="71"/>
      <c r="G1347" s="71"/>
    </row>
    <row r="1348" spans="2:7" s="131" customFormat="1" ht="11.65" x14ac:dyDescent="0.35">
      <c r="B1348" s="129"/>
      <c r="C1348" s="129"/>
      <c r="D1348" s="69"/>
      <c r="E1348" s="70"/>
      <c r="F1348" s="71"/>
      <c r="G1348" s="71"/>
    </row>
    <row r="1349" spans="2:7" s="131" customFormat="1" ht="11.65" x14ac:dyDescent="0.35">
      <c r="B1349" s="129"/>
      <c r="C1349" s="129"/>
      <c r="D1349" s="69"/>
      <c r="E1349" s="70"/>
      <c r="F1349" s="71"/>
      <c r="G1349" s="71"/>
    </row>
    <row r="1350" spans="2:7" s="131" customFormat="1" ht="11.65" x14ac:dyDescent="0.35">
      <c r="B1350" s="129"/>
      <c r="C1350" s="129"/>
      <c r="D1350" s="69"/>
      <c r="E1350" s="70"/>
      <c r="F1350" s="71"/>
      <c r="G1350" s="71"/>
    </row>
    <row r="1351" spans="2:7" s="131" customFormat="1" ht="11.65" x14ac:dyDescent="0.35">
      <c r="B1351" s="129"/>
      <c r="C1351" s="129"/>
      <c r="D1351" s="69"/>
      <c r="E1351" s="70"/>
      <c r="F1351" s="71"/>
      <c r="G1351" s="71"/>
    </row>
    <row r="1352" spans="2:7" s="131" customFormat="1" ht="11.65" x14ac:dyDescent="0.35">
      <c r="B1352" s="129"/>
      <c r="C1352" s="129"/>
      <c r="D1352" s="69"/>
      <c r="E1352" s="70"/>
      <c r="F1352" s="71"/>
      <c r="G1352" s="71"/>
    </row>
    <row r="1353" spans="2:7" s="131" customFormat="1" ht="11.65" x14ac:dyDescent="0.35">
      <c r="B1353" s="129"/>
      <c r="C1353" s="129"/>
      <c r="D1353" s="69"/>
      <c r="E1353" s="70"/>
      <c r="F1353" s="71"/>
      <c r="G1353" s="71"/>
    </row>
    <row r="1354" spans="2:7" s="131" customFormat="1" ht="11.65" x14ac:dyDescent="0.35">
      <c r="B1354" s="129"/>
      <c r="C1354" s="129"/>
      <c r="D1354" s="69"/>
      <c r="E1354" s="70"/>
      <c r="F1354" s="71"/>
      <c r="G1354" s="71"/>
    </row>
    <row r="1355" spans="2:7" s="131" customFormat="1" ht="11.65" x14ac:dyDescent="0.35">
      <c r="B1355" s="129"/>
      <c r="C1355" s="129"/>
      <c r="D1355" s="69"/>
      <c r="E1355" s="70"/>
      <c r="F1355" s="71"/>
      <c r="G1355" s="71"/>
    </row>
    <row r="1356" spans="2:7" s="131" customFormat="1" ht="11.65" x14ac:dyDescent="0.35">
      <c r="B1356" s="129"/>
      <c r="C1356" s="129"/>
      <c r="D1356" s="69"/>
      <c r="E1356" s="70"/>
      <c r="F1356" s="71"/>
      <c r="G1356" s="71"/>
    </row>
    <row r="1357" spans="2:7" s="131" customFormat="1" ht="11.65" x14ac:dyDescent="0.35">
      <c r="B1357" s="129"/>
      <c r="C1357" s="129"/>
      <c r="D1357" s="69"/>
      <c r="E1357" s="70"/>
      <c r="F1357" s="71"/>
      <c r="G1357" s="71"/>
    </row>
    <row r="1358" spans="2:7" s="131" customFormat="1" ht="11.65" x14ac:dyDescent="0.35">
      <c r="B1358" s="129"/>
      <c r="C1358" s="129"/>
      <c r="D1358" s="69"/>
      <c r="E1358" s="70"/>
      <c r="F1358" s="71"/>
      <c r="G1358" s="71"/>
    </row>
    <row r="1359" spans="2:7" s="131" customFormat="1" ht="11.65" x14ac:dyDescent="0.35">
      <c r="B1359" s="129"/>
      <c r="C1359" s="129"/>
      <c r="D1359" s="69"/>
      <c r="E1359" s="70"/>
      <c r="F1359" s="71"/>
      <c r="G1359" s="71"/>
    </row>
    <row r="1360" spans="2:7" s="131" customFormat="1" ht="11.65" x14ac:dyDescent="0.35">
      <c r="B1360" s="129"/>
      <c r="C1360" s="129"/>
      <c r="D1360" s="69"/>
      <c r="E1360" s="70"/>
      <c r="F1360" s="71"/>
      <c r="G1360" s="71"/>
    </row>
    <row r="1361" spans="2:7" s="131" customFormat="1" ht="11.65" x14ac:dyDescent="0.35">
      <c r="B1361" s="129"/>
      <c r="C1361" s="129"/>
      <c r="D1361" s="69"/>
      <c r="E1361" s="70"/>
      <c r="F1361" s="71"/>
      <c r="G1361" s="71"/>
    </row>
    <row r="1362" spans="2:7" s="131" customFormat="1" ht="11.65" x14ac:dyDescent="0.35">
      <c r="B1362" s="129"/>
      <c r="C1362" s="129"/>
      <c r="D1362" s="69"/>
      <c r="E1362" s="70"/>
      <c r="F1362" s="71"/>
      <c r="G1362" s="71"/>
    </row>
    <row r="1363" spans="2:7" s="131" customFormat="1" ht="11.65" x14ac:dyDescent="0.35">
      <c r="B1363" s="129"/>
      <c r="C1363" s="129"/>
      <c r="D1363" s="69"/>
      <c r="E1363" s="70"/>
      <c r="F1363" s="71"/>
      <c r="G1363" s="71"/>
    </row>
    <row r="1364" spans="2:7" s="131" customFormat="1" ht="11.65" x14ac:dyDescent="0.35">
      <c r="B1364" s="129"/>
      <c r="C1364" s="129"/>
      <c r="D1364" s="69"/>
      <c r="E1364" s="70"/>
      <c r="F1364" s="71"/>
      <c r="G1364" s="71"/>
    </row>
    <row r="1365" spans="2:7" s="131" customFormat="1" ht="11.65" x14ac:dyDescent="0.35">
      <c r="B1365" s="129"/>
      <c r="C1365" s="129"/>
      <c r="D1365" s="69"/>
      <c r="E1365" s="70"/>
      <c r="F1365" s="71"/>
      <c r="G1365" s="71"/>
    </row>
    <row r="1366" spans="2:7" s="131" customFormat="1" ht="11.65" x14ac:dyDescent="0.35">
      <c r="B1366" s="129"/>
      <c r="C1366" s="129"/>
      <c r="D1366" s="69"/>
      <c r="E1366" s="70"/>
      <c r="F1366" s="71"/>
      <c r="G1366" s="71"/>
    </row>
    <row r="1367" spans="2:7" s="131" customFormat="1" ht="11.65" x14ac:dyDescent="0.35">
      <c r="B1367" s="129"/>
      <c r="C1367" s="129"/>
      <c r="D1367" s="69"/>
      <c r="E1367" s="70"/>
      <c r="F1367" s="71"/>
      <c r="G1367" s="71"/>
    </row>
    <row r="1368" spans="2:7" s="131" customFormat="1" ht="11.65" x14ac:dyDescent="0.35">
      <c r="B1368" s="129"/>
      <c r="C1368" s="129"/>
      <c r="D1368" s="69"/>
      <c r="E1368" s="70"/>
      <c r="F1368" s="71"/>
      <c r="G1368" s="71"/>
    </row>
    <row r="1369" spans="2:7" s="131" customFormat="1" ht="11.65" x14ac:dyDescent="0.35">
      <c r="B1369" s="129"/>
      <c r="C1369" s="129"/>
      <c r="D1369" s="69"/>
      <c r="E1369" s="70"/>
      <c r="F1369" s="71"/>
      <c r="G1369" s="71"/>
    </row>
    <row r="1370" spans="2:7" s="131" customFormat="1" ht="11.65" x14ac:dyDescent="0.35">
      <c r="B1370" s="129"/>
      <c r="C1370" s="129"/>
      <c r="D1370" s="69"/>
      <c r="E1370" s="70"/>
      <c r="F1370" s="71"/>
      <c r="G1370" s="71"/>
    </row>
    <row r="1371" spans="2:7" s="131" customFormat="1" ht="11.65" x14ac:dyDescent="0.35">
      <c r="B1371" s="129"/>
      <c r="C1371" s="129"/>
      <c r="D1371" s="69"/>
      <c r="E1371" s="70"/>
      <c r="F1371" s="71"/>
      <c r="G1371" s="71"/>
    </row>
    <row r="1372" spans="2:7" s="131" customFormat="1" ht="11.65" x14ac:dyDescent="0.35">
      <c r="B1372" s="129"/>
      <c r="C1372" s="129"/>
      <c r="D1372" s="69"/>
      <c r="E1372" s="70"/>
      <c r="F1372" s="71"/>
      <c r="G1372" s="71"/>
    </row>
    <row r="1373" spans="2:7" s="131" customFormat="1" ht="11.65" x14ac:dyDescent="0.35">
      <c r="B1373" s="129"/>
      <c r="C1373" s="129"/>
      <c r="D1373" s="69"/>
      <c r="E1373" s="70"/>
      <c r="F1373" s="71"/>
      <c r="G1373" s="71"/>
    </row>
    <row r="1374" spans="2:7" s="131" customFormat="1" ht="11.65" x14ac:dyDescent="0.35">
      <c r="B1374" s="129"/>
      <c r="C1374" s="129"/>
      <c r="D1374" s="69"/>
      <c r="E1374" s="70"/>
      <c r="F1374" s="71"/>
      <c r="G1374" s="71"/>
    </row>
    <row r="1375" spans="2:7" s="131" customFormat="1" ht="11.65" x14ac:dyDescent="0.35">
      <c r="B1375" s="129"/>
      <c r="C1375" s="129"/>
      <c r="D1375" s="69"/>
      <c r="E1375" s="70"/>
      <c r="F1375" s="71"/>
      <c r="G1375" s="71"/>
    </row>
    <row r="1376" spans="2:7" s="131" customFormat="1" ht="11.65" x14ac:dyDescent="0.35">
      <c r="B1376" s="129"/>
      <c r="C1376" s="129"/>
      <c r="D1376" s="69"/>
      <c r="E1376" s="70"/>
      <c r="F1376" s="71"/>
      <c r="G1376" s="71"/>
    </row>
    <row r="1377" spans="2:7" s="131" customFormat="1" ht="11.65" x14ac:dyDescent="0.35">
      <c r="B1377" s="129"/>
      <c r="C1377" s="129"/>
      <c r="D1377" s="69"/>
      <c r="E1377" s="70"/>
      <c r="F1377" s="71"/>
      <c r="G1377" s="71"/>
    </row>
    <row r="1378" spans="2:7" s="131" customFormat="1" ht="11.65" x14ac:dyDescent="0.35">
      <c r="B1378" s="129"/>
      <c r="C1378" s="129"/>
      <c r="D1378" s="69"/>
      <c r="E1378" s="70"/>
      <c r="F1378" s="71"/>
      <c r="G1378" s="71"/>
    </row>
    <row r="1379" spans="2:7" s="131" customFormat="1" ht="11.65" x14ac:dyDescent="0.35">
      <c r="B1379" s="129"/>
      <c r="C1379" s="129"/>
      <c r="D1379" s="69"/>
      <c r="E1379" s="70"/>
      <c r="F1379" s="71"/>
      <c r="G1379" s="71"/>
    </row>
    <row r="1380" spans="2:7" s="131" customFormat="1" ht="11.65" x14ac:dyDescent="0.35">
      <c r="B1380" s="129"/>
      <c r="C1380" s="129"/>
      <c r="D1380" s="69"/>
      <c r="E1380" s="70"/>
      <c r="F1380" s="71"/>
      <c r="G1380" s="71"/>
    </row>
    <row r="1381" spans="2:7" s="131" customFormat="1" ht="11.65" x14ac:dyDescent="0.35">
      <c r="B1381" s="129"/>
      <c r="C1381" s="129"/>
      <c r="D1381" s="69"/>
      <c r="E1381" s="70"/>
      <c r="F1381" s="71"/>
      <c r="G1381" s="71"/>
    </row>
    <row r="1382" spans="2:7" s="131" customFormat="1" ht="11.65" x14ac:dyDescent="0.35">
      <c r="B1382" s="129"/>
      <c r="C1382" s="129"/>
      <c r="D1382" s="69"/>
      <c r="E1382" s="70"/>
      <c r="F1382" s="71"/>
      <c r="G1382" s="71"/>
    </row>
    <row r="1383" spans="2:7" s="131" customFormat="1" ht="11.65" x14ac:dyDescent="0.35">
      <c r="B1383" s="129"/>
      <c r="C1383" s="129"/>
      <c r="D1383" s="69"/>
      <c r="E1383" s="70"/>
      <c r="F1383" s="71"/>
      <c r="G1383" s="71"/>
    </row>
    <row r="1384" spans="2:7" s="131" customFormat="1" ht="11.65" x14ac:dyDescent="0.35">
      <c r="B1384" s="129"/>
      <c r="C1384" s="129"/>
      <c r="D1384" s="69"/>
      <c r="E1384" s="70"/>
      <c r="F1384" s="71"/>
      <c r="G1384" s="71"/>
    </row>
    <row r="1385" spans="2:7" s="131" customFormat="1" ht="11.65" x14ac:dyDescent="0.35">
      <c r="B1385" s="129"/>
      <c r="C1385" s="129"/>
      <c r="D1385" s="69"/>
      <c r="E1385" s="70"/>
      <c r="F1385" s="71"/>
      <c r="G1385" s="71"/>
    </row>
    <row r="1386" spans="2:7" s="131" customFormat="1" ht="11.65" x14ac:dyDescent="0.35">
      <c r="B1386" s="129"/>
      <c r="C1386" s="129"/>
      <c r="D1386" s="69"/>
      <c r="E1386" s="70"/>
      <c r="F1386" s="71"/>
      <c r="G1386" s="71"/>
    </row>
    <row r="1387" spans="2:7" s="131" customFormat="1" ht="11.65" x14ac:dyDescent="0.35">
      <c r="B1387" s="129"/>
      <c r="C1387" s="129"/>
      <c r="D1387" s="69"/>
      <c r="E1387" s="70"/>
      <c r="F1387" s="71"/>
      <c r="G1387" s="71"/>
    </row>
    <row r="1388" spans="2:7" s="131" customFormat="1" ht="11.65" x14ac:dyDescent="0.35">
      <c r="B1388" s="129"/>
      <c r="C1388" s="129"/>
      <c r="D1388" s="69"/>
      <c r="E1388" s="70"/>
      <c r="F1388" s="71"/>
      <c r="G1388" s="71"/>
    </row>
    <row r="1389" spans="2:7" s="131" customFormat="1" ht="11.65" x14ac:dyDescent="0.35">
      <c r="B1389" s="129"/>
      <c r="C1389" s="129"/>
      <c r="D1389" s="69"/>
      <c r="E1389" s="70"/>
      <c r="F1389" s="71"/>
      <c r="G1389" s="71"/>
    </row>
    <row r="1390" spans="2:7" s="131" customFormat="1" ht="11.65" x14ac:dyDescent="0.35">
      <c r="B1390" s="129"/>
      <c r="C1390" s="129"/>
      <c r="D1390" s="69"/>
      <c r="E1390" s="70"/>
      <c r="F1390" s="71"/>
      <c r="G1390" s="71"/>
    </row>
    <row r="1391" spans="2:7" s="131" customFormat="1" ht="11.65" x14ac:dyDescent="0.35">
      <c r="B1391" s="129"/>
      <c r="C1391" s="129"/>
      <c r="D1391" s="69"/>
      <c r="E1391" s="70"/>
      <c r="F1391" s="71"/>
      <c r="G1391" s="71"/>
    </row>
    <row r="1392" spans="2:7" s="131" customFormat="1" ht="11.65" x14ac:dyDescent="0.35">
      <c r="B1392" s="129"/>
      <c r="C1392" s="129"/>
      <c r="D1392" s="69"/>
      <c r="E1392" s="70"/>
      <c r="F1392" s="71"/>
      <c r="G1392" s="71"/>
    </row>
    <row r="1393" spans="2:7" s="131" customFormat="1" ht="11.65" x14ac:dyDescent="0.35">
      <c r="B1393" s="129"/>
      <c r="C1393" s="129"/>
      <c r="D1393" s="69"/>
      <c r="E1393" s="70"/>
      <c r="F1393" s="71"/>
      <c r="G1393" s="71"/>
    </row>
    <row r="1394" spans="2:7" s="131" customFormat="1" ht="11.65" x14ac:dyDescent="0.35">
      <c r="B1394" s="129"/>
      <c r="C1394" s="129"/>
      <c r="D1394" s="69"/>
      <c r="E1394" s="70"/>
      <c r="F1394" s="71"/>
      <c r="G1394" s="71"/>
    </row>
    <row r="1395" spans="2:7" s="131" customFormat="1" ht="11.65" x14ac:dyDescent="0.35">
      <c r="B1395" s="129"/>
      <c r="C1395" s="129"/>
      <c r="D1395" s="69"/>
      <c r="E1395" s="70"/>
      <c r="F1395" s="71"/>
      <c r="G1395" s="71"/>
    </row>
    <row r="1396" spans="2:7" s="131" customFormat="1" ht="11.65" x14ac:dyDescent="0.35">
      <c r="B1396" s="129"/>
      <c r="C1396" s="129"/>
      <c r="D1396" s="69"/>
      <c r="E1396" s="70"/>
      <c r="F1396" s="71"/>
      <c r="G1396" s="71"/>
    </row>
    <row r="1397" spans="2:7" s="131" customFormat="1" ht="11.65" x14ac:dyDescent="0.35">
      <c r="B1397" s="129"/>
      <c r="C1397" s="129"/>
      <c r="D1397" s="69"/>
      <c r="E1397" s="70"/>
      <c r="F1397" s="71"/>
      <c r="G1397" s="71"/>
    </row>
    <row r="1398" spans="2:7" s="131" customFormat="1" ht="11.65" x14ac:dyDescent="0.35">
      <c r="B1398" s="129"/>
      <c r="C1398" s="129"/>
      <c r="D1398" s="69"/>
      <c r="E1398" s="70"/>
      <c r="F1398" s="71"/>
      <c r="G1398" s="71"/>
    </row>
    <row r="1399" spans="2:7" s="131" customFormat="1" ht="11.65" x14ac:dyDescent="0.35">
      <c r="B1399" s="129"/>
      <c r="C1399" s="129"/>
      <c r="D1399" s="69"/>
      <c r="E1399" s="70"/>
      <c r="F1399" s="71"/>
      <c r="G1399" s="71"/>
    </row>
    <row r="1400" spans="2:7" s="131" customFormat="1" ht="11.65" x14ac:dyDescent="0.35">
      <c r="B1400" s="129"/>
      <c r="C1400" s="129"/>
      <c r="D1400" s="69"/>
      <c r="E1400" s="70"/>
      <c r="F1400" s="71"/>
      <c r="G1400" s="71"/>
    </row>
    <row r="1401" spans="2:7" s="131" customFormat="1" ht="11.65" x14ac:dyDescent="0.35">
      <c r="B1401" s="129"/>
      <c r="C1401" s="129"/>
      <c r="D1401" s="69"/>
      <c r="E1401" s="70"/>
      <c r="F1401" s="71"/>
      <c r="G1401" s="71"/>
    </row>
    <row r="1402" spans="2:7" s="131" customFormat="1" ht="11.65" x14ac:dyDescent="0.35">
      <c r="B1402" s="129"/>
      <c r="C1402" s="129"/>
      <c r="D1402" s="69"/>
      <c r="E1402" s="70"/>
      <c r="F1402" s="71"/>
      <c r="G1402" s="71"/>
    </row>
    <row r="1403" spans="2:7" s="131" customFormat="1" ht="11.65" x14ac:dyDescent="0.35">
      <c r="B1403" s="129"/>
      <c r="C1403" s="129"/>
      <c r="D1403" s="69"/>
      <c r="E1403" s="70"/>
      <c r="F1403" s="71"/>
      <c r="G1403" s="71"/>
    </row>
    <row r="1404" spans="2:7" s="131" customFormat="1" ht="11.65" x14ac:dyDescent="0.35">
      <c r="B1404" s="129"/>
      <c r="C1404" s="129"/>
      <c r="D1404" s="69"/>
      <c r="E1404" s="70"/>
      <c r="F1404" s="71"/>
      <c r="G1404" s="71"/>
    </row>
    <row r="1405" spans="2:7" s="131" customFormat="1" ht="11.65" x14ac:dyDescent="0.35">
      <c r="B1405" s="129"/>
      <c r="C1405" s="129"/>
      <c r="D1405" s="69"/>
      <c r="E1405" s="70"/>
      <c r="F1405" s="71"/>
      <c r="G1405" s="71"/>
    </row>
    <row r="1406" spans="2:7" s="131" customFormat="1" ht="11.65" x14ac:dyDescent="0.35">
      <c r="B1406" s="129"/>
      <c r="C1406" s="129"/>
      <c r="D1406" s="69"/>
      <c r="E1406" s="70"/>
      <c r="F1406" s="71"/>
      <c r="G1406" s="71"/>
    </row>
    <row r="1407" spans="2:7" s="131" customFormat="1" ht="11.65" x14ac:dyDescent="0.35">
      <c r="B1407" s="129"/>
      <c r="C1407" s="129"/>
      <c r="D1407" s="69"/>
      <c r="E1407" s="70"/>
      <c r="F1407" s="71"/>
      <c r="G1407" s="71"/>
    </row>
    <row r="1408" spans="2:7" s="131" customFormat="1" ht="11.65" x14ac:dyDescent="0.35">
      <c r="B1408" s="129"/>
      <c r="C1408" s="129"/>
      <c r="D1408" s="69"/>
      <c r="E1408" s="70"/>
      <c r="F1408" s="71"/>
      <c r="G1408" s="71"/>
    </row>
    <row r="1409" spans="2:7" s="131" customFormat="1" ht="11.65" x14ac:dyDescent="0.35">
      <c r="B1409" s="129"/>
      <c r="C1409" s="129"/>
      <c r="D1409" s="69"/>
      <c r="E1409" s="70"/>
      <c r="F1409" s="71"/>
      <c r="G1409" s="71"/>
    </row>
    <row r="1410" spans="2:7" s="131" customFormat="1" ht="11.65" x14ac:dyDescent="0.35">
      <c r="B1410" s="129"/>
      <c r="C1410" s="129"/>
      <c r="D1410" s="69"/>
      <c r="E1410" s="70"/>
      <c r="F1410" s="71"/>
      <c r="G1410" s="71"/>
    </row>
    <row r="1411" spans="2:7" s="131" customFormat="1" ht="11.65" x14ac:dyDescent="0.35">
      <c r="B1411" s="129"/>
      <c r="C1411" s="129"/>
      <c r="D1411" s="69"/>
      <c r="E1411" s="70"/>
      <c r="F1411" s="71"/>
      <c r="G1411" s="71"/>
    </row>
    <row r="1412" spans="2:7" s="131" customFormat="1" ht="11.65" x14ac:dyDescent="0.35">
      <c r="B1412" s="129"/>
      <c r="C1412" s="129"/>
      <c r="D1412" s="69"/>
      <c r="E1412" s="70"/>
      <c r="F1412" s="71"/>
      <c r="G1412" s="71"/>
    </row>
    <row r="1413" spans="2:7" s="131" customFormat="1" ht="11.65" x14ac:dyDescent="0.35">
      <c r="B1413" s="129"/>
      <c r="C1413" s="129"/>
      <c r="D1413" s="69"/>
      <c r="E1413" s="70"/>
      <c r="F1413" s="71"/>
      <c r="G1413" s="71"/>
    </row>
    <row r="1414" spans="2:7" s="131" customFormat="1" ht="11.65" x14ac:dyDescent="0.35">
      <c r="B1414" s="129"/>
      <c r="C1414" s="129"/>
      <c r="D1414" s="69"/>
      <c r="E1414" s="70"/>
      <c r="F1414" s="71"/>
      <c r="G1414" s="71"/>
    </row>
    <row r="1415" spans="2:7" s="131" customFormat="1" ht="11.65" x14ac:dyDescent="0.35">
      <c r="B1415" s="129"/>
      <c r="C1415" s="129"/>
      <c r="D1415" s="69"/>
      <c r="E1415" s="70"/>
      <c r="F1415" s="71"/>
      <c r="G1415" s="71"/>
    </row>
    <row r="1416" spans="2:7" s="131" customFormat="1" ht="11.65" x14ac:dyDescent="0.35">
      <c r="B1416" s="129"/>
      <c r="C1416" s="129"/>
      <c r="D1416" s="69"/>
      <c r="E1416" s="70"/>
      <c r="F1416" s="71"/>
      <c r="G1416" s="71"/>
    </row>
    <row r="1417" spans="2:7" s="131" customFormat="1" ht="11.65" x14ac:dyDescent="0.35">
      <c r="B1417" s="129"/>
      <c r="C1417" s="129"/>
      <c r="D1417" s="69"/>
      <c r="E1417" s="70"/>
      <c r="F1417" s="71"/>
      <c r="G1417" s="71"/>
    </row>
    <row r="1418" spans="2:7" s="131" customFormat="1" ht="11.65" x14ac:dyDescent="0.35">
      <c r="B1418" s="129"/>
      <c r="C1418" s="129"/>
      <c r="D1418" s="69"/>
      <c r="E1418" s="70"/>
      <c r="F1418" s="71"/>
      <c r="G1418" s="71"/>
    </row>
    <row r="1419" spans="2:7" s="131" customFormat="1" ht="11.65" x14ac:dyDescent="0.35">
      <c r="B1419" s="129"/>
      <c r="C1419" s="129"/>
      <c r="D1419" s="69"/>
      <c r="E1419" s="70"/>
      <c r="F1419" s="71"/>
      <c r="G1419" s="71"/>
    </row>
    <row r="1420" spans="2:7" s="131" customFormat="1" ht="11.65" x14ac:dyDescent="0.35">
      <c r="B1420" s="129"/>
      <c r="C1420" s="129"/>
      <c r="D1420" s="69"/>
      <c r="E1420" s="70"/>
      <c r="F1420" s="71"/>
      <c r="G1420" s="71"/>
    </row>
    <row r="1421" spans="2:7" s="131" customFormat="1" ht="11.65" x14ac:dyDescent="0.35">
      <c r="B1421" s="129"/>
      <c r="C1421" s="129"/>
      <c r="D1421" s="69"/>
      <c r="E1421" s="70"/>
      <c r="F1421" s="71"/>
      <c r="G1421" s="71"/>
    </row>
    <row r="1422" spans="2:7" s="131" customFormat="1" ht="11.65" x14ac:dyDescent="0.35">
      <c r="B1422" s="129"/>
      <c r="C1422" s="129"/>
      <c r="D1422" s="69"/>
      <c r="E1422" s="70"/>
      <c r="F1422" s="71"/>
      <c r="G1422" s="71"/>
    </row>
    <row r="1423" spans="2:7" s="131" customFormat="1" ht="11.65" x14ac:dyDescent="0.35">
      <c r="B1423" s="129"/>
      <c r="C1423" s="129"/>
      <c r="D1423" s="69"/>
      <c r="E1423" s="70"/>
      <c r="F1423" s="71"/>
      <c r="G1423" s="71"/>
    </row>
    <row r="1424" spans="2:7" s="131" customFormat="1" ht="11.65" x14ac:dyDescent="0.35">
      <c r="B1424" s="129"/>
      <c r="C1424" s="129"/>
      <c r="D1424" s="69"/>
      <c r="E1424" s="70"/>
      <c r="F1424" s="71"/>
      <c r="G1424" s="71"/>
    </row>
    <row r="1425" spans="2:7" s="131" customFormat="1" ht="11.65" x14ac:dyDescent="0.35">
      <c r="B1425" s="129"/>
      <c r="C1425" s="129"/>
      <c r="D1425" s="69"/>
      <c r="E1425" s="70"/>
      <c r="F1425" s="71"/>
      <c r="G1425" s="71"/>
    </row>
    <row r="1426" spans="2:7" s="131" customFormat="1" ht="11.65" x14ac:dyDescent="0.35">
      <c r="B1426" s="129"/>
      <c r="C1426" s="129"/>
      <c r="D1426" s="69"/>
      <c r="E1426" s="70"/>
      <c r="F1426" s="71"/>
      <c r="G1426" s="71"/>
    </row>
    <row r="1427" spans="2:7" s="131" customFormat="1" ht="11.65" x14ac:dyDescent="0.35">
      <c r="B1427" s="129"/>
      <c r="C1427" s="129"/>
      <c r="D1427" s="69"/>
      <c r="E1427" s="70"/>
      <c r="F1427" s="71"/>
      <c r="G1427" s="71"/>
    </row>
    <row r="1428" spans="2:7" s="131" customFormat="1" ht="11.65" x14ac:dyDescent="0.35">
      <c r="B1428" s="129"/>
      <c r="C1428" s="129"/>
      <c r="D1428" s="69"/>
      <c r="E1428" s="70"/>
      <c r="F1428" s="71"/>
      <c r="G1428" s="71"/>
    </row>
    <row r="1429" spans="2:7" s="131" customFormat="1" ht="11.65" x14ac:dyDescent="0.35">
      <c r="B1429" s="129"/>
      <c r="C1429" s="129"/>
      <c r="D1429" s="69"/>
      <c r="E1429" s="70"/>
      <c r="F1429" s="71"/>
      <c r="G1429" s="71"/>
    </row>
    <row r="1430" spans="2:7" s="131" customFormat="1" ht="11.65" x14ac:dyDescent="0.35">
      <c r="B1430" s="129"/>
      <c r="C1430" s="129"/>
      <c r="D1430" s="69"/>
      <c r="E1430" s="70"/>
      <c r="F1430" s="71"/>
      <c r="G1430" s="71"/>
    </row>
    <row r="1431" spans="2:7" s="131" customFormat="1" ht="11.65" x14ac:dyDescent="0.35">
      <c r="B1431" s="129"/>
      <c r="C1431" s="129"/>
      <c r="D1431" s="69"/>
      <c r="E1431" s="70"/>
      <c r="F1431" s="71"/>
      <c r="G1431" s="71"/>
    </row>
    <row r="1432" spans="2:7" s="131" customFormat="1" ht="11.65" x14ac:dyDescent="0.35">
      <c r="B1432" s="129"/>
      <c r="C1432" s="129"/>
      <c r="D1432" s="69"/>
      <c r="E1432" s="70"/>
      <c r="F1432" s="71"/>
      <c r="G1432" s="71"/>
    </row>
    <row r="1433" spans="2:7" s="131" customFormat="1" ht="11.65" x14ac:dyDescent="0.35">
      <c r="B1433" s="129"/>
      <c r="C1433" s="129"/>
      <c r="D1433" s="69"/>
      <c r="E1433" s="70"/>
      <c r="F1433" s="71"/>
      <c r="G1433" s="71"/>
    </row>
    <row r="1434" spans="2:7" s="131" customFormat="1" ht="11.65" x14ac:dyDescent="0.35">
      <c r="B1434" s="129"/>
      <c r="C1434" s="129"/>
      <c r="D1434" s="69"/>
      <c r="E1434" s="70"/>
      <c r="F1434" s="71"/>
      <c r="G1434" s="71"/>
    </row>
    <row r="1435" spans="2:7" s="131" customFormat="1" ht="11.65" x14ac:dyDescent="0.35">
      <c r="B1435" s="129"/>
      <c r="C1435" s="129"/>
      <c r="D1435" s="69"/>
      <c r="E1435" s="70"/>
      <c r="F1435" s="71"/>
      <c r="G1435" s="71"/>
    </row>
    <row r="1436" spans="2:7" s="131" customFormat="1" ht="11.65" x14ac:dyDescent="0.35">
      <c r="B1436" s="129"/>
      <c r="C1436" s="129"/>
      <c r="D1436" s="69"/>
      <c r="E1436" s="70"/>
      <c r="F1436" s="71"/>
      <c r="G1436" s="71"/>
    </row>
    <row r="1437" spans="2:7" s="131" customFormat="1" ht="11.65" x14ac:dyDescent="0.35">
      <c r="B1437" s="129"/>
      <c r="C1437" s="129"/>
      <c r="D1437" s="69"/>
      <c r="E1437" s="70"/>
      <c r="F1437" s="71"/>
      <c r="G1437" s="71"/>
    </row>
    <row r="1438" spans="2:7" s="131" customFormat="1" ht="11.65" x14ac:dyDescent="0.35">
      <c r="B1438" s="129"/>
      <c r="C1438" s="129"/>
      <c r="D1438" s="69"/>
      <c r="E1438" s="70"/>
      <c r="F1438" s="71"/>
      <c r="G1438" s="71"/>
    </row>
    <row r="1439" spans="2:7" s="131" customFormat="1" ht="11.65" x14ac:dyDescent="0.35">
      <c r="B1439" s="129"/>
      <c r="C1439" s="129"/>
      <c r="D1439" s="69"/>
      <c r="E1439" s="70"/>
      <c r="F1439" s="71"/>
      <c r="G1439" s="71"/>
    </row>
    <row r="1440" spans="2:7" s="131" customFormat="1" ht="11.65" x14ac:dyDescent="0.35">
      <c r="B1440" s="129"/>
      <c r="C1440" s="129"/>
      <c r="D1440" s="69"/>
      <c r="E1440" s="70"/>
      <c r="F1440" s="71"/>
      <c r="G1440" s="71"/>
    </row>
    <row r="1441" spans="2:7" s="131" customFormat="1" ht="11.65" x14ac:dyDescent="0.35">
      <c r="B1441" s="129"/>
      <c r="C1441" s="129"/>
      <c r="D1441" s="69"/>
      <c r="E1441" s="70"/>
      <c r="F1441" s="71"/>
      <c r="G1441" s="71"/>
    </row>
    <row r="1442" spans="2:7" s="131" customFormat="1" ht="11.65" x14ac:dyDescent="0.35">
      <c r="B1442" s="129"/>
      <c r="C1442" s="129"/>
      <c r="D1442" s="69"/>
      <c r="E1442" s="70"/>
      <c r="F1442" s="71"/>
      <c r="G1442" s="71"/>
    </row>
    <row r="1443" spans="2:7" s="131" customFormat="1" ht="11.65" x14ac:dyDescent="0.35">
      <c r="B1443" s="129"/>
      <c r="C1443" s="129"/>
      <c r="D1443" s="69"/>
      <c r="E1443" s="70"/>
      <c r="F1443" s="71"/>
      <c r="G1443" s="71"/>
    </row>
    <row r="1444" spans="2:7" s="131" customFormat="1" ht="11.65" x14ac:dyDescent="0.35">
      <c r="B1444" s="129"/>
      <c r="C1444" s="129"/>
      <c r="D1444" s="69"/>
      <c r="E1444" s="70"/>
      <c r="F1444" s="71"/>
      <c r="G1444" s="71"/>
    </row>
    <row r="1445" spans="2:7" s="131" customFormat="1" ht="11.65" x14ac:dyDescent="0.35">
      <c r="B1445" s="129"/>
      <c r="C1445" s="129"/>
      <c r="D1445" s="69"/>
      <c r="E1445" s="70"/>
      <c r="F1445" s="71"/>
      <c r="G1445" s="71"/>
    </row>
    <row r="1446" spans="2:7" s="131" customFormat="1" ht="11.65" x14ac:dyDescent="0.35">
      <c r="B1446" s="129"/>
      <c r="C1446" s="129"/>
      <c r="D1446" s="69"/>
      <c r="E1446" s="70"/>
      <c r="F1446" s="71"/>
      <c r="G1446" s="71"/>
    </row>
    <row r="1447" spans="2:7" s="131" customFormat="1" ht="11.65" x14ac:dyDescent="0.35">
      <c r="B1447" s="129"/>
      <c r="C1447" s="129"/>
      <c r="D1447" s="69"/>
      <c r="E1447" s="70"/>
      <c r="F1447" s="71"/>
      <c r="G1447" s="71"/>
    </row>
    <row r="1448" spans="2:7" s="131" customFormat="1" ht="11.65" x14ac:dyDescent="0.35">
      <c r="B1448" s="129"/>
      <c r="C1448" s="129"/>
      <c r="D1448" s="69"/>
      <c r="E1448" s="70"/>
      <c r="F1448" s="71"/>
      <c r="G1448" s="71"/>
    </row>
    <row r="1449" spans="2:7" s="131" customFormat="1" ht="11.65" x14ac:dyDescent="0.35">
      <c r="B1449" s="129"/>
      <c r="C1449" s="129"/>
      <c r="D1449" s="69"/>
      <c r="E1449" s="70"/>
      <c r="F1449" s="71"/>
      <c r="G1449" s="71"/>
    </row>
    <row r="1450" spans="2:7" s="131" customFormat="1" ht="11.65" x14ac:dyDescent="0.35">
      <c r="B1450" s="129"/>
      <c r="C1450" s="129"/>
      <c r="D1450" s="69"/>
      <c r="E1450" s="70"/>
      <c r="F1450" s="71"/>
      <c r="G1450" s="71"/>
    </row>
    <row r="1451" spans="2:7" s="131" customFormat="1" ht="11.65" x14ac:dyDescent="0.35">
      <c r="B1451" s="129"/>
      <c r="C1451" s="129"/>
      <c r="D1451" s="69"/>
      <c r="E1451" s="70"/>
      <c r="F1451" s="71"/>
      <c r="G1451" s="71"/>
    </row>
    <row r="1452" spans="2:7" s="131" customFormat="1" ht="11.65" x14ac:dyDescent="0.35">
      <c r="B1452" s="129"/>
      <c r="C1452" s="129"/>
      <c r="D1452" s="69"/>
      <c r="E1452" s="70"/>
      <c r="F1452" s="71"/>
      <c r="G1452" s="71"/>
    </row>
    <row r="1453" spans="2:7" s="131" customFormat="1" ht="11.65" x14ac:dyDescent="0.35">
      <c r="B1453" s="129"/>
      <c r="C1453" s="129"/>
      <c r="D1453" s="69"/>
      <c r="E1453" s="70"/>
      <c r="F1453" s="71"/>
      <c r="G1453" s="71"/>
    </row>
    <row r="1454" spans="2:7" s="131" customFormat="1" ht="11.65" x14ac:dyDescent="0.35">
      <c r="B1454" s="129"/>
      <c r="C1454" s="129"/>
      <c r="D1454" s="69"/>
      <c r="E1454" s="70"/>
      <c r="F1454" s="71"/>
      <c r="G1454" s="71"/>
    </row>
    <row r="1455" spans="2:7" s="131" customFormat="1" ht="11.65" x14ac:dyDescent="0.35">
      <c r="B1455" s="129"/>
      <c r="C1455" s="129"/>
      <c r="D1455" s="69"/>
      <c r="E1455" s="70"/>
      <c r="F1455" s="71"/>
      <c r="G1455" s="71"/>
    </row>
    <row r="1456" spans="2:7" s="131" customFormat="1" ht="11.65" x14ac:dyDescent="0.35">
      <c r="B1456" s="129"/>
      <c r="C1456" s="129"/>
      <c r="D1456" s="69"/>
      <c r="E1456" s="70"/>
      <c r="F1456" s="71"/>
      <c r="G1456" s="71"/>
    </row>
    <row r="1457" spans="2:7" s="131" customFormat="1" ht="11.65" x14ac:dyDescent="0.35">
      <c r="B1457" s="129"/>
      <c r="C1457" s="129"/>
      <c r="D1457" s="69"/>
      <c r="E1457" s="70"/>
      <c r="F1457" s="71"/>
      <c r="G1457" s="71"/>
    </row>
    <row r="1458" spans="2:7" s="131" customFormat="1" ht="11.65" x14ac:dyDescent="0.35">
      <c r="B1458" s="129"/>
      <c r="C1458" s="129"/>
      <c r="D1458" s="69"/>
      <c r="E1458" s="70"/>
      <c r="F1458" s="71"/>
      <c r="G1458" s="71"/>
    </row>
    <row r="1459" spans="2:7" s="131" customFormat="1" ht="11.65" x14ac:dyDescent="0.35">
      <c r="B1459" s="129"/>
      <c r="C1459" s="129"/>
      <c r="D1459" s="69"/>
      <c r="E1459" s="70"/>
      <c r="F1459" s="71"/>
      <c r="G1459" s="71"/>
    </row>
    <row r="1460" spans="2:7" s="131" customFormat="1" ht="11.65" x14ac:dyDescent="0.35">
      <c r="B1460" s="129"/>
      <c r="C1460" s="129"/>
      <c r="D1460" s="69"/>
      <c r="E1460" s="70"/>
      <c r="F1460" s="71"/>
      <c r="G1460" s="71"/>
    </row>
    <row r="1461" spans="2:7" s="131" customFormat="1" ht="11.65" x14ac:dyDescent="0.35">
      <c r="B1461" s="129"/>
      <c r="C1461" s="129"/>
      <c r="D1461" s="69"/>
      <c r="E1461" s="70"/>
      <c r="F1461" s="71"/>
      <c r="G1461" s="71"/>
    </row>
    <row r="1462" spans="2:7" s="131" customFormat="1" ht="11.65" x14ac:dyDescent="0.35">
      <c r="B1462" s="129"/>
      <c r="C1462" s="129"/>
      <c r="D1462" s="69"/>
      <c r="E1462" s="70"/>
      <c r="F1462" s="71"/>
      <c r="G1462" s="71"/>
    </row>
    <row r="1463" spans="2:7" s="131" customFormat="1" ht="11.65" x14ac:dyDescent="0.35">
      <c r="B1463" s="129"/>
      <c r="C1463" s="129"/>
      <c r="D1463" s="69"/>
      <c r="E1463" s="70"/>
      <c r="F1463" s="71"/>
      <c r="G1463" s="71"/>
    </row>
    <row r="1464" spans="2:7" s="131" customFormat="1" ht="11.65" x14ac:dyDescent="0.35">
      <c r="B1464" s="129"/>
      <c r="C1464" s="129"/>
      <c r="D1464" s="69"/>
      <c r="E1464" s="70"/>
      <c r="F1464" s="71"/>
      <c r="G1464" s="71"/>
    </row>
    <row r="1465" spans="2:7" s="131" customFormat="1" ht="11.65" x14ac:dyDescent="0.35">
      <c r="B1465" s="129"/>
      <c r="C1465" s="129"/>
      <c r="D1465" s="69"/>
      <c r="E1465" s="70"/>
      <c r="F1465" s="71"/>
      <c r="G1465" s="71"/>
    </row>
    <row r="1466" spans="2:7" s="131" customFormat="1" ht="11.65" x14ac:dyDescent="0.35">
      <c r="B1466" s="129"/>
      <c r="C1466" s="129"/>
      <c r="D1466" s="69"/>
      <c r="E1466" s="70"/>
      <c r="F1466" s="71"/>
      <c r="G1466" s="71"/>
    </row>
    <row r="1467" spans="2:7" s="131" customFormat="1" ht="11.65" x14ac:dyDescent="0.35">
      <c r="B1467" s="129"/>
      <c r="C1467" s="129"/>
      <c r="D1467" s="69"/>
      <c r="E1467" s="70"/>
      <c r="F1467" s="71"/>
      <c r="G1467" s="71"/>
    </row>
    <row r="1468" spans="2:7" s="131" customFormat="1" ht="11.65" x14ac:dyDescent="0.35">
      <c r="B1468" s="129"/>
      <c r="C1468" s="129"/>
      <c r="D1468" s="69"/>
      <c r="E1468" s="70"/>
      <c r="F1468" s="71"/>
      <c r="G1468" s="71"/>
    </row>
    <row r="1469" spans="2:7" s="131" customFormat="1" ht="11.65" x14ac:dyDescent="0.35">
      <c r="B1469" s="129"/>
      <c r="C1469" s="129"/>
      <c r="D1469" s="69"/>
      <c r="E1469" s="70"/>
      <c r="F1469" s="71"/>
      <c r="G1469" s="71"/>
    </row>
    <row r="1470" spans="2:7" s="131" customFormat="1" ht="11.65" x14ac:dyDescent="0.35">
      <c r="B1470" s="129"/>
      <c r="C1470" s="129"/>
      <c r="D1470" s="69"/>
      <c r="E1470" s="70"/>
      <c r="F1470" s="71"/>
      <c r="G1470" s="71"/>
    </row>
    <row r="1471" spans="2:7" s="131" customFormat="1" ht="11.65" x14ac:dyDescent="0.35">
      <c r="B1471" s="129"/>
      <c r="C1471" s="129"/>
      <c r="D1471" s="69"/>
      <c r="E1471" s="70"/>
      <c r="F1471" s="71"/>
      <c r="G1471" s="71"/>
    </row>
    <row r="1472" spans="2:7" s="131" customFormat="1" ht="11.65" x14ac:dyDescent="0.35">
      <c r="B1472" s="129"/>
      <c r="C1472" s="129"/>
      <c r="D1472" s="69"/>
      <c r="E1472" s="70"/>
      <c r="F1472" s="71"/>
      <c r="G1472" s="71"/>
    </row>
    <row r="1473" spans="2:7" s="131" customFormat="1" ht="11.65" x14ac:dyDescent="0.35">
      <c r="B1473" s="129"/>
      <c r="C1473" s="129"/>
      <c r="D1473" s="69"/>
      <c r="E1473" s="70"/>
      <c r="F1473" s="71"/>
      <c r="G1473" s="71"/>
    </row>
    <row r="1474" spans="2:7" s="131" customFormat="1" ht="11.65" x14ac:dyDescent="0.35">
      <c r="B1474" s="129"/>
      <c r="C1474" s="129"/>
      <c r="D1474" s="69"/>
      <c r="E1474" s="70"/>
      <c r="F1474" s="71"/>
      <c r="G1474" s="71"/>
    </row>
    <row r="1475" spans="2:7" s="131" customFormat="1" ht="11.65" x14ac:dyDescent="0.35">
      <c r="B1475" s="129"/>
      <c r="C1475" s="129"/>
      <c r="D1475" s="69"/>
      <c r="E1475" s="70"/>
      <c r="F1475" s="71"/>
      <c r="G1475" s="71"/>
    </row>
    <row r="1476" spans="2:7" s="131" customFormat="1" ht="11.65" x14ac:dyDescent="0.35">
      <c r="B1476" s="129"/>
      <c r="C1476" s="129"/>
      <c r="D1476" s="69"/>
      <c r="E1476" s="70"/>
      <c r="F1476" s="71"/>
      <c r="G1476" s="71"/>
    </row>
    <row r="1477" spans="2:7" s="131" customFormat="1" ht="11.65" x14ac:dyDescent="0.35">
      <c r="B1477" s="129"/>
      <c r="C1477" s="129"/>
      <c r="D1477" s="69"/>
      <c r="E1477" s="70"/>
      <c r="F1477" s="71"/>
      <c r="G1477" s="71"/>
    </row>
    <row r="1478" spans="2:7" s="131" customFormat="1" ht="11.65" x14ac:dyDescent="0.35">
      <c r="B1478" s="129"/>
      <c r="C1478" s="129"/>
      <c r="D1478" s="69"/>
      <c r="E1478" s="70"/>
      <c r="F1478" s="71"/>
      <c r="G1478" s="71"/>
    </row>
    <row r="1479" spans="2:7" s="131" customFormat="1" ht="11.65" x14ac:dyDescent="0.35">
      <c r="B1479" s="129"/>
      <c r="C1479" s="129"/>
      <c r="D1479" s="69"/>
      <c r="E1479" s="70"/>
      <c r="F1479" s="71"/>
      <c r="G1479" s="71"/>
    </row>
    <row r="1480" spans="2:7" s="131" customFormat="1" ht="11.65" x14ac:dyDescent="0.35">
      <c r="B1480" s="129"/>
      <c r="C1480" s="129"/>
      <c r="D1480" s="69"/>
      <c r="E1480" s="70"/>
      <c r="F1480" s="71"/>
      <c r="G1480" s="71"/>
    </row>
    <row r="1481" spans="2:7" s="131" customFormat="1" ht="11.65" x14ac:dyDescent="0.35">
      <c r="B1481" s="129"/>
      <c r="C1481" s="129"/>
      <c r="D1481" s="69"/>
      <c r="E1481" s="70"/>
      <c r="F1481" s="71"/>
      <c r="G1481" s="71"/>
    </row>
    <row r="1482" spans="2:7" s="131" customFormat="1" ht="11.65" x14ac:dyDescent="0.35">
      <c r="B1482" s="129"/>
      <c r="C1482" s="129"/>
      <c r="D1482" s="69"/>
      <c r="E1482" s="70"/>
      <c r="F1482" s="71"/>
      <c r="G1482" s="71"/>
    </row>
    <row r="1483" spans="2:7" s="131" customFormat="1" ht="11.65" x14ac:dyDescent="0.35">
      <c r="B1483" s="129"/>
      <c r="C1483" s="129"/>
      <c r="D1483" s="69"/>
      <c r="E1483" s="70"/>
      <c r="F1483" s="71"/>
      <c r="G1483" s="71"/>
    </row>
    <row r="1484" spans="2:7" s="131" customFormat="1" ht="11.65" x14ac:dyDescent="0.35">
      <c r="B1484" s="129"/>
      <c r="C1484" s="129"/>
      <c r="D1484" s="69"/>
      <c r="E1484" s="70"/>
      <c r="F1484" s="71"/>
      <c r="G1484" s="71"/>
    </row>
    <row r="1485" spans="2:7" s="131" customFormat="1" ht="11.65" x14ac:dyDescent="0.35">
      <c r="B1485" s="129"/>
      <c r="C1485" s="129"/>
      <c r="D1485" s="69"/>
      <c r="E1485" s="70"/>
      <c r="F1485" s="71"/>
      <c r="G1485" s="71"/>
    </row>
    <row r="1486" spans="2:7" s="131" customFormat="1" ht="11.65" x14ac:dyDescent="0.35">
      <c r="B1486" s="129"/>
      <c r="C1486" s="129"/>
      <c r="D1486" s="69"/>
      <c r="E1486" s="70"/>
      <c r="F1486" s="71"/>
      <c r="G1486" s="71"/>
    </row>
    <row r="1487" spans="2:7" s="131" customFormat="1" ht="11.65" x14ac:dyDescent="0.35">
      <c r="B1487" s="129"/>
      <c r="C1487" s="129"/>
      <c r="D1487" s="69"/>
      <c r="E1487" s="70"/>
      <c r="F1487" s="71"/>
      <c r="G1487" s="71"/>
    </row>
    <row r="1488" spans="2:7" s="131" customFormat="1" ht="11.65" x14ac:dyDescent="0.35">
      <c r="B1488" s="129"/>
      <c r="C1488" s="129"/>
      <c r="D1488" s="69"/>
      <c r="E1488" s="70"/>
      <c r="F1488" s="71"/>
      <c r="G1488" s="71"/>
    </row>
    <row r="1489" spans="2:7" s="131" customFormat="1" ht="11.65" x14ac:dyDescent="0.35">
      <c r="B1489" s="129"/>
      <c r="C1489" s="129"/>
      <c r="D1489" s="69"/>
      <c r="E1489" s="70"/>
      <c r="F1489" s="71"/>
      <c r="G1489" s="71"/>
    </row>
    <row r="1490" spans="2:7" s="131" customFormat="1" ht="11.65" x14ac:dyDescent="0.35">
      <c r="B1490" s="129"/>
      <c r="C1490" s="129"/>
      <c r="D1490" s="69"/>
      <c r="E1490" s="70"/>
      <c r="F1490" s="71"/>
      <c r="G1490" s="71"/>
    </row>
    <row r="1491" spans="2:7" s="131" customFormat="1" ht="11.65" x14ac:dyDescent="0.35">
      <c r="B1491" s="129"/>
      <c r="C1491" s="129"/>
      <c r="D1491" s="69"/>
      <c r="E1491" s="70"/>
      <c r="F1491" s="71"/>
      <c r="G1491" s="71"/>
    </row>
    <row r="1492" spans="2:7" s="131" customFormat="1" ht="11.65" x14ac:dyDescent="0.35">
      <c r="B1492" s="129"/>
      <c r="C1492" s="129"/>
      <c r="D1492" s="69"/>
      <c r="E1492" s="70"/>
      <c r="F1492" s="71"/>
      <c r="G1492" s="71"/>
    </row>
    <row r="1493" spans="2:7" s="131" customFormat="1" ht="11.65" x14ac:dyDescent="0.35">
      <c r="B1493" s="129"/>
      <c r="C1493" s="129"/>
      <c r="D1493" s="69"/>
      <c r="E1493" s="70"/>
      <c r="F1493" s="71"/>
      <c r="G1493" s="71"/>
    </row>
    <row r="1494" spans="2:7" s="131" customFormat="1" ht="11.65" x14ac:dyDescent="0.35">
      <c r="B1494" s="129"/>
      <c r="C1494" s="129"/>
      <c r="D1494" s="69"/>
      <c r="E1494" s="70"/>
      <c r="F1494" s="71"/>
      <c r="G1494" s="71"/>
    </row>
    <row r="1495" spans="2:7" s="131" customFormat="1" ht="11.65" x14ac:dyDescent="0.35">
      <c r="B1495" s="129"/>
      <c r="C1495" s="129"/>
      <c r="D1495" s="69"/>
      <c r="E1495" s="70"/>
      <c r="F1495" s="71"/>
      <c r="G1495" s="71"/>
    </row>
    <row r="1496" spans="2:7" s="131" customFormat="1" ht="11.65" x14ac:dyDescent="0.35">
      <c r="B1496" s="129"/>
      <c r="C1496" s="129"/>
      <c r="D1496" s="69"/>
      <c r="E1496" s="70"/>
      <c r="F1496" s="71"/>
      <c r="G1496" s="71"/>
    </row>
    <row r="1497" spans="2:7" s="131" customFormat="1" ht="11.65" x14ac:dyDescent="0.35">
      <c r="B1497" s="129"/>
      <c r="C1497" s="129"/>
      <c r="D1497" s="69"/>
      <c r="E1497" s="70"/>
      <c r="F1497" s="71"/>
      <c r="G1497" s="71"/>
    </row>
    <row r="1498" spans="2:7" s="131" customFormat="1" ht="11.65" x14ac:dyDescent="0.35">
      <c r="B1498" s="129"/>
      <c r="C1498" s="129"/>
      <c r="D1498" s="69"/>
      <c r="E1498" s="70"/>
      <c r="F1498" s="71"/>
      <c r="G1498" s="71"/>
    </row>
    <row r="1499" spans="2:7" s="131" customFormat="1" ht="11.65" x14ac:dyDescent="0.35">
      <c r="B1499" s="129"/>
      <c r="C1499" s="129"/>
      <c r="D1499" s="69"/>
      <c r="E1499" s="70"/>
      <c r="F1499" s="71"/>
      <c r="G1499" s="71"/>
    </row>
    <row r="1500" spans="2:7" s="131" customFormat="1" ht="11.65" x14ac:dyDescent="0.35">
      <c r="B1500" s="129"/>
      <c r="C1500" s="129"/>
      <c r="D1500" s="69"/>
      <c r="E1500" s="70"/>
      <c r="F1500" s="71"/>
      <c r="G1500" s="71"/>
    </row>
    <row r="1501" spans="2:7" s="131" customFormat="1" ht="11.65" x14ac:dyDescent="0.35">
      <c r="B1501" s="129"/>
      <c r="C1501" s="129"/>
      <c r="D1501" s="69"/>
      <c r="E1501" s="70"/>
      <c r="F1501" s="71"/>
      <c r="G1501" s="71"/>
    </row>
    <row r="1502" spans="2:7" s="131" customFormat="1" ht="11.65" x14ac:dyDescent="0.35">
      <c r="B1502" s="129"/>
      <c r="C1502" s="129"/>
      <c r="D1502" s="69"/>
      <c r="E1502" s="70"/>
      <c r="F1502" s="71"/>
      <c r="G1502" s="71"/>
    </row>
    <row r="1503" spans="2:7" s="131" customFormat="1" ht="11.65" x14ac:dyDescent="0.35">
      <c r="B1503" s="129"/>
      <c r="C1503" s="129"/>
      <c r="D1503" s="69"/>
      <c r="E1503" s="70"/>
      <c r="F1503" s="71"/>
      <c r="G1503" s="71"/>
    </row>
    <row r="1504" spans="2:7" s="131" customFormat="1" ht="11.65" x14ac:dyDescent="0.35">
      <c r="B1504" s="129"/>
      <c r="C1504" s="129"/>
      <c r="D1504" s="69"/>
      <c r="E1504" s="70"/>
      <c r="F1504" s="71"/>
      <c r="G1504" s="71"/>
    </row>
    <row r="1505" spans="2:7" s="131" customFormat="1" ht="11.65" x14ac:dyDescent="0.35">
      <c r="B1505" s="129"/>
      <c r="C1505" s="129"/>
      <c r="D1505" s="69"/>
      <c r="E1505" s="70"/>
      <c r="F1505" s="71"/>
      <c r="G1505" s="71"/>
    </row>
    <row r="1506" spans="2:7" s="131" customFormat="1" ht="11.65" x14ac:dyDescent="0.35">
      <c r="B1506" s="129"/>
      <c r="C1506" s="129"/>
      <c r="D1506" s="69"/>
      <c r="E1506" s="70"/>
      <c r="F1506" s="71"/>
      <c r="G1506" s="71"/>
    </row>
    <row r="1507" spans="2:7" s="131" customFormat="1" ht="11.65" x14ac:dyDescent="0.35">
      <c r="B1507" s="129"/>
      <c r="C1507" s="129"/>
      <c r="D1507" s="69"/>
      <c r="E1507" s="70"/>
      <c r="F1507" s="71"/>
      <c r="G1507" s="71"/>
    </row>
    <row r="1508" spans="2:7" s="131" customFormat="1" ht="11.65" x14ac:dyDescent="0.35">
      <c r="B1508" s="129"/>
      <c r="C1508" s="129"/>
      <c r="D1508" s="69"/>
      <c r="E1508" s="70"/>
      <c r="F1508" s="71"/>
      <c r="G1508" s="71"/>
    </row>
    <row r="1509" spans="2:7" s="131" customFormat="1" ht="11.65" x14ac:dyDescent="0.35">
      <c r="B1509" s="129"/>
      <c r="C1509" s="129"/>
      <c r="D1509" s="69"/>
      <c r="E1509" s="70"/>
      <c r="F1509" s="71"/>
      <c r="G1509" s="71"/>
    </row>
    <row r="1510" spans="2:7" s="131" customFormat="1" ht="11.65" x14ac:dyDescent="0.35">
      <c r="B1510" s="129"/>
      <c r="C1510" s="129"/>
      <c r="D1510" s="69"/>
      <c r="E1510" s="70"/>
      <c r="F1510" s="71"/>
      <c r="G1510" s="71"/>
    </row>
    <row r="1511" spans="2:7" s="131" customFormat="1" ht="11.65" x14ac:dyDescent="0.35">
      <c r="B1511" s="129"/>
      <c r="C1511" s="129"/>
      <c r="D1511" s="69"/>
      <c r="E1511" s="70"/>
      <c r="F1511" s="71"/>
      <c r="G1511" s="71"/>
    </row>
    <row r="1512" spans="2:7" s="131" customFormat="1" ht="11.65" x14ac:dyDescent="0.35">
      <c r="B1512" s="129"/>
      <c r="C1512" s="129"/>
      <c r="D1512" s="69"/>
      <c r="E1512" s="70"/>
      <c r="F1512" s="71"/>
      <c r="G1512" s="71"/>
    </row>
    <row r="1513" spans="2:7" s="131" customFormat="1" ht="11.65" x14ac:dyDescent="0.35">
      <c r="B1513" s="129"/>
      <c r="C1513" s="129"/>
      <c r="D1513" s="69"/>
      <c r="E1513" s="70"/>
      <c r="F1513" s="71"/>
      <c r="G1513" s="71"/>
    </row>
    <row r="1514" spans="2:7" s="131" customFormat="1" ht="11.65" x14ac:dyDescent="0.35">
      <c r="B1514" s="129"/>
      <c r="C1514" s="129"/>
      <c r="D1514" s="69"/>
      <c r="E1514" s="70"/>
      <c r="F1514" s="71"/>
      <c r="G1514" s="71"/>
    </row>
    <row r="1515" spans="2:7" s="131" customFormat="1" ht="11.65" x14ac:dyDescent="0.35">
      <c r="B1515" s="129"/>
      <c r="C1515" s="129"/>
      <c r="D1515" s="69"/>
      <c r="E1515" s="70"/>
      <c r="F1515" s="71"/>
      <c r="G1515" s="71"/>
    </row>
    <row r="1516" spans="2:7" s="131" customFormat="1" ht="11.65" x14ac:dyDescent="0.35">
      <c r="B1516" s="129"/>
      <c r="C1516" s="129"/>
      <c r="D1516" s="69"/>
      <c r="E1516" s="70"/>
      <c r="F1516" s="71"/>
      <c r="G1516" s="71"/>
    </row>
    <row r="1517" spans="2:7" s="131" customFormat="1" ht="11.65" x14ac:dyDescent="0.35">
      <c r="B1517" s="129"/>
      <c r="C1517" s="129"/>
      <c r="D1517" s="69"/>
      <c r="E1517" s="70"/>
      <c r="F1517" s="71"/>
      <c r="G1517" s="71"/>
    </row>
    <row r="1518" spans="2:7" s="131" customFormat="1" ht="11.65" x14ac:dyDescent="0.35">
      <c r="B1518" s="129"/>
      <c r="C1518" s="129"/>
      <c r="D1518" s="69"/>
      <c r="E1518" s="70"/>
      <c r="F1518" s="71"/>
      <c r="G1518" s="71"/>
    </row>
    <row r="1519" spans="2:7" s="131" customFormat="1" ht="11.65" x14ac:dyDescent="0.35">
      <c r="B1519" s="129"/>
      <c r="C1519" s="129"/>
      <c r="D1519" s="69"/>
      <c r="E1519" s="70"/>
      <c r="F1519" s="71"/>
      <c r="G1519" s="71"/>
    </row>
    <row r="1520" spans="2:7" s="131" customFormat="1" ht="11.65" x14ac:dyDescent="0.35">
      <c r="B1520" s="129"/>
      <c r="C1520" s="129"/>
      <c r="D1520" s="69"/>
      <c r="E1520" s="70"/>
      <c r="F1520" s="71"/>
      <c r="G1520" s="71"/>
    </row>
    <row r="1521" spans="2:7" s="131" customFormat="1" ht="11.65" x14ac:dyDescent="0.35">
      <c r="B1521" s="129"/>
      <c r="C1521" s="129"/>
      <c r="D1521" s="69"/>
      <c r="E1521" s="70"/>
      <c r="F1521" s="71"/>
      <c r="G1521" s="71"/>
    </row>
    <row r="1522" spans="2:7" s="131" customFormat="1" ht="11.65" x14ac:dyDescent="0.35">
      <c r="B1522" s="129"/>
      <c r="C1522" s="129"/>
      <c r="D1522" s="69"/>
      <c r="E1522" s="70"/>
      <c r="F1522" s="71"/>
      <c r="G1522" s="71"/>
    </row>
    <row r="1523" spans="2:7" s="131" customFormat="1" ht="11.65" x14ac:dyDescent="0.35">
      <c r="B1523" s="129"/>
      <c r="C1523" s="129"/>
      <c r="D1523" s="69"/>
      <c r="E1523" s="70"/>
      <c r="F1523" s="71"/>
      <c r="G1523" s="71"/>
    </row>
    <row r="1524" spans="2:7" s="131" customFormat="1" ht="11.65" x14ac:dyDescent="0.35">
      <c r="B1524" s="129"/>
      <c r="C1524" s="129"/>
      <c r="D1524" s="69"/>
      <c r="E1524" s="70"/>
      <c r="F1524" s="71"/>
      <c r="G1524" s="71"/>
    </row>
    <row r="1525" spans="2:7" s="131" customFormat="1" ht="11.65" x14ac:dyDescent="0.35">
      <c r="B1525" s="129"/>
      <c r="C1525" s="129"/>
      <c r="D1525" s="69"/>
      <c r="E1525" s="70"/>
      <c r="F1525" s="71"/>
      <c r="G1525" s="71"/>
    </row>
    <row r="1526" spans="2:7" s="131" customFormat="1" ht="11.65" x14ac:dyDescent="0.35">
      <c r="B1526" s="129"/>
      <c r="C1526" s="129"/>
      <c r="D1526" s="69"/>
      <c r="E1526" s="70"/>
      <c r="F1526" s="71"/>
      <c r="G1526" s="71"/>
    </row>
    <row r="1527" spans="2:7" s="131" customFormat="1" ht="11.65" x14ac:dyDescent="0.35">
      <c r="B1527" s="129"/>
      <c r="C1527" s="129"/>
      <c r="D1527" s="69"/>
      <c r="E1527" s="70"/>
      <c r="F1527" s="71"/>
      <c r="G1527" s="71"/>
    </row>
    <row r="1528" spans="2:7" s="131" customFormat="1" ht="11.65" x14ac:dyDescent="0.35">
      <c r="B1528" s="129"/>
      <c r="C1528" s="129"/>
      <c r="D1528" s="69"/>
      <c r="E1528" s="70"/>
      <c r="F1528" s="71"/>
      <c r="G1528" s="71"/>
    </row>
    <row r="1529" spans="2:7" s="131" customFormat="1" ht="11.65" x14ac:dyDescent="0.35">
      <c r="B1529" s="129"/>
      <c r="C1529" s="129"/>
      <c r="D1529" s="69"/>
      <c r="E1529" s="70"/>
      <c r="F1529" s="71"/>
      <c r="G1529" s="71"/>
    </row>
    <row r="1530" spans="2:7" s="131" customFormat="1" ht="11.65" x14ac:dyDescent="0.35">
      <c r="B1530" s="129"/>
      <c r="C1530" s="129"/>
      <c r="D1530" s="69"/>
      <c r="E1530" s="70"/>
      <c r="F1530" s="71"/>
      <c r="G1530" s="71"/>
    </row>
    <row r="1531" spans="2:7" s="131" customFormat="1" ht="11.65" x14ac:dyDescent="0.35">
      <c r="B1531" s="129"/>
      <c r="C1531" s="129"/>
      <c r="D1531" s="69"/>
      <c r="E1531" s="70"/>
      <c r="F1531" s="71"/>
      <c r="G1531" s="71"/>
    </row>
    <row r="1532" spans="2:7" s="131" customFormat="1" ht="11.65" x14ac:dyDescent="0.35">
      <c r="B1532" s="129"/>
      <c r="C1532" s="129"/>
      <c r="D1532" s="69"/>
      <c r="E1532" s="70"/>
      <c r="F1532" s="71"/>
      <c r="G1532" s="71"/>
    </row>
    <row r="1533" spans="2:7" s="131" customFormat="1" ht="11.65" x14ac:dyDescent="0.35">
      <c r="B1533" s="129"/>
      <c r="C1533" s="129"/>
      <c r="D1533" s="69"/>
      <c r="E1533" s="70"/>
      <c r="F1533" s="71"/>
      <c r="G1533" s="71"/>
    </row>
    <row r="1534" spans="2:7" s="131" customFormat="1" ht="11.65" x14ac:dyDescent="0.35">
      <c r="B1534" s="129"/>
      <c r="C1534" s="129"/>
      <c r="D1534" s="69"/>
      <c r="E1534" s="70"/>
      <c r="F1534" s="71"/>
      <c r="G1534" s="71"/>
    </row>
    <row r="1535" spans="2:7" s="131" customFormat="1" ht="11.65" x14ac:dyDescent="0.35">
      <c r="B1535" s="129"/>
      <c r="C1535" s="129"/>
      <c r="D1535" s="69"/>
      <c r="E1535" s="70"/>
      <c r="F1535" s="71"/>
      <c r="G1535" s="71"/>
    </row>
    <row r="1536" spans="2:7" s="131" customFormat="1" ht="11.65" x14ac:dyDescent="0.35">
      <c r="B1536" s="129"/>
      <c r="C1536" s="129"/>
      <c r="D1536" s="69"/>
      <c r="E1536" s="70"/>
      <c r="F1536" s="71"/>
      <c r="G1536" s="71"/>
    </row>
    <row r="1537" spans="2:7" s="131" customFormat="1" ht="11.65" x14ac:dyDescent="0.35">
      <c r="B1537" s="129"/>
      <c r="C1537" s="129"/>
      <c r="D1537" s="69"/>
      <c r="E1537" s="70"/>
      <c r="F1537" s="71"/>
      <c r="G1537" s="71"/>
    </row>
    <row r="1538" spans="2:7" s="131" customFormat="1" ht="11.65" x14ac:dyDescent="0.35">
      <c r="B1538" s="129"/>
      <c r="C1538" s="129"/>
      <c r="D1538" s="69"/>
      <c r="E1538" s="70"/>
      <c r="F1538" s="71"/>
      <c r="G1538" s="71"/>
    </row>
    <row r="1539" spans="2:7" s="131" customFormat="1" ht="11.65" x14ac:dyDescent="0.35">
      <c r="B1539" s="129"/>
      <c r="C1539" s="129"/>
      <c r="D1539" s="69"/>
      <c r="E1539" s="70"/>
      <c r="F1539" s="71"/>
      <c r="G1539" s="71"/>
    </row>
    <row r="1540" spans="2:7" s="131" customFormat="1" ht="11.65" x14ac:dyDescent="0.35">
      <c r="B1540" s="129"/>
      <c r="C1540" s="129"/>
      <c r="D1540" s="69"/>
      <c r="E1540" s="70"/>
      <c r="F1540" s="71"/>
      <c r="G1540" s="71"/>
    </row>
    <row r="1541" spans="2:7" s="131" customFormat="1" ht="11.65" x14ac:dyDescent="0.35">
      <c r="B1541" s="129"/>
      <c r="C1541" s="129"/>
      <c r="D1541" s="69"/>
      <c r="E1541" s="70"/>
      <c r="F1541" s="71"/>
      <c r="G1541" s="71"/>
    </row>
    <row r="1542" spans="2:7" s="131" customFormat="1" ht="11.65" x14ac:dyDescent="0.35">
      <c r="B1542" s="129"/>
      <c r="C1542" s="129"/>
      <c r="D1542" s="69"/>
      <c r="E1542" s="70"/>
      <c r="F1542" s="71"/>
      <c r="G1542" s="71"/>
    </row>
    <row r="1543" spans="2:7" s="131" customFormat="1" ht="11.65" x14ac:dyDescent="0.35">
      <c r="B1543" s="129"/>
      <c r="C1543" s="129"/>
      <c r="D1543" s="69"/>
      <c r="E1543" s="70"/>
      <c r="F1543" s="71"/>
      <c r="G1543" s="71"/>
    </row>
    <row r="1544" spans="2:7" s="131" customFormat="1" ht="11.65" x14ac:dyDescent="0.35">
      <c r="B1544" s="129"/>
      <c r="C1544" s="129"/>
      <c r="D1544" s="69"/>
      <c r="E1544" s="70"/>
      <c r="F1544" s="71"/>
      <c r="G1544" s="71"/>
    </row>
    <row r="1545" spans="2:7" s="131" customFormat="1" ht="11.65" x14ac:dyDescent="0.35">
      <c r="B1545" s="129"/>
      <c r="C1545" s="129"/>
      <c r="D1545" s="69"/>
      <c r="E1545" s="70"/>
      <c r="F1545" s="71"/>
      <c r="G1545" s="71"/>
    </row>
    <row r="1546" spans="2:7" s="131" customFormat="1" ht="11.65" x14ac:dyDescent="0.35">
      <c r="B1546" s="129"/>
      <c r="C1546" s="129"/>
      <c r="D1546" s="69"/>
      <c r="E1546" s="70"/>
      <c r="F1546" s="71"/>
      <c r="G1546" s="71"/>
    </row>
    <row r="1547" spans="2:7" s="131" customFormat="1" ht="11.65" x14ac:dyDescent="0.35">
      <c r="B1547" s="129"/>
      <c r="C1547" s="129"/>
      <c r="D1547" s="69"/>
      <c r="E1547" s="70"/>
      <c r="F1547" s="71"/>
      <c r="G1547" s="71"/>
    </row>
    <row r="1548" spans="2:7" s="131" customFormat="1" ht="11.65" x14ac:dyDescent="0.35">
      <c r="B1548" s="129"/>
      <c r="C1548" s="129"/>
      <c r="D1548" s="69"/>
      <c r="E1548" s="70"/>
      <c r="F1548" s="71"/>
      <c r="G1548" s="71"/>
    </row>
    <row r="1549" spans="2:7" s="131" customFormat="1" ht="11.65" x14ac:dyDescent="0.35">
      <c r="B1549" s="129"/>
      <c r="C1549" s="129"/>
      <c r="D1549" s="69"/>
      <c r="E1549" s="70"/>
      <c r="F1549" s="71"/>
      <c r="G1549" s="71"/>
    </row>
    <row r="1550" spans="2:7" s="131" customFormat="1" ht="11.65" x14ac:dyDescent="0.35">
      <c r="B1550" s="129"/>
      <c r="C1550" s="129"/>
      <c r="D1550" s="69"/>
      <c r="E1550" s="70"/>
      <c r="F1550" s="71"/>
      <c r="G1550" s="71"/>
    </row>
    <row r="1551" spans="2:7" s="131" customFormat="1" ht="11.65" x14ac:dyDescent="0.35">
      <c r="B1551" s="129"/>
      <c r="C1551" s="129"/>
      <c r="D1551" s="69"/>
      <c r="E1551" s="70"/>
      <c r="F1551" s="71"/>
      <c r="G1551" s="71"/>
    </row>
    <row r="1552" spans="2:7" s="131" customFormat="1" ht="11.65" x14ac:dyDescent="0.35">
      <c r="B1552" s="129"/>
      <c r="C1552" s="129"/>
      <c r="D1552" s="69"/>
      <c r="E1552" s="70"/>
      <c r="F1552" s="71"/>
      <c r="G1552" s="71"/>
    </row>
    <row r="1553" spans="2:7" s="131" customFormat="1" ht="11.65" x14ac:dyDescent="0.35">
      <c r="B1553" s="129"/>
      <c r="C1553" s="129"/>
      <c r="D1553" s="69"/>
      <c r="E1553" s="70"/>
      <c r="F1553" s="71"/>
      <c r="G1553" s="71"/>
    </row>
    <row r="1554" spans="2:7" s="131" customFormat="1" ht="11.65" x14ac:dyDescent="0.35">
      <c r="B1554" s="129"/>
      <c r="C1554" s="129"/>
      <c r="D1554" s="69"/>
      <c r="E1554" s="70"/>
      <c r="F1554" s="71"/>
      <c r="G1554" s="71"/>
    </row>
    <row r="1555" spans="2:7" s="131" customFormat="1" ht="11.65" x14ac:dyDescent="0.35">
      <c r="B1555" s="129"/>
      <c r="C1555" s="129"/>
      <c r="D1555" s="69"/>
      <c r="E1555" s="70"/>
      <c r="F1555" s="71"/>
      <c r="G1555" s="71"/>
    </row>
    <row r="1556" spans="2:7" s="131" customFormat="1" ht="11.65" x14ac:dyDescent="0.35">
      <c r="B1556" s="129"/>
      <c r="C1556" s="129"/>
      <c r="D1556" s="69"/>
      <c r="E1556" s="70"/>
      <c r="F1556" s="71"/>
      <c r="G1556" s="71"/>
    </row>
    <row r="1557" spans="2:7" s="131" customFormat="1" ht="11.65" x14ac:dyDescent="0.35">
      <c r="B1557" s="129"/>
      <c r="C1557" s="129"/>
      <c r="D1557" s="69"/>
      <c r="E1557" s="70"/>
      <c r="F1557" s="71"/>
      <c r="G1557" s="71"/>
    </row>
    <row r="1558" spans="2:7" s="131" customFormat="1" ht="11.65" x14ac:dyDescent="0.35">
      <c r="B1558" s="129"/>
      <c r="C1558" s="129"/>
      <c r="D1558" s="69"/>
      <c r="E1558" s="70"/>
      <c r="F1558" s="71"/>
      <c r="G1558" s="71"/>
    </row>
    <row r="1559" spans="2:7" s="131" customFormat="1" ht="11.65" x14ac:dyDescent="0.35">
      <c r="B1559" s="129"/>
      <c r="C1559" s="129"/>
      <c r="D1559" s="69"/>
      <c r="E1559" s="70"/>
      <c r="F1559" s="71"/>
      <c r="G1559" s="71"/>
    </row>
    <row r="1560" spans="2:7" s="131" customFormat="1" ht="11.65" x14ac:dyDescent="0.35">
      <c r="B1560" s="129"/>
      <c r="C1560" s="129"/>
      <c r="D1560" s="69"/>
      <c r="E1560" s="70"/>
      <c r="F1560" s="71"/>
      <c r="G1560" s="71"/>
    </row>
    <row r="1561" spans="2:7" s="131" customFormat="1" ht="11.65" x14ac:dyDescent="0.35">
      <c r="B1561" s="129"/>
      <c r="C1561" s="129"/>
      <c r="D1561" s="69"/>
      <c r="E1561" s="70"/>
      <c r="F1561" s="71"/>
      <c r="G1561" s="71"/>
    </row>
    <row r="1562" spans="2:7" s="131" customFormat="1" ht="11.65" x14ac:dyDescent="0.35">
      <c r="B1562" s="129"/>
      <c r="C1562" s="129"/>
      <c r="D1562" s="69"/>
      <c r="E1562" s="70"/>
      <c r="F1562" s="71"/>
      <c r="G1562" s="71"/>
    </row>
    <row r="1563" spans="2:7" s="131" customFormat="1" ht="11.65" x14ac:dyDescent="0.35">
      <c r="B1563" s="129"/>
      <c r="C1563" s="129"/>
      <c r="D1563" s="69"/>
      <c r="E1563" s="70"/>
      <c r="F1563" s="71"/>
      <c r="G1563" s="71"/>
    </row>
    <row r="1564" spans="2:7" s="131" customFormat="1" ht="11.65" x14ac:dyDescent="0.35">
      <c r="B1564" s="129"/>
      <c r="C1564" s="129"/>
      <c r="D1564" s="69"/>
      <c r="E1564" s="70"/>
      <c r="F1564" s="71"/>
      <c r="G1564" s="71"/>
    </row>
    <row r="1565" spans="2:7" s="131" customFormat="1" ht="11.65" x14ac:dyDescent="0.35">
      <c r="B1565" s="129"/>
      <c r="C1565" s="129"/>
      <c r="D1565" s="69"/>
      <c r="E1565" s="70"/>
      <c r="F1565" s="71"/>
      <c r="G1565" s="71"/>
    </row>
    <row r="1566" spans="2:7" s="131" customFormat="1" ht="11.65" x14ac:dyDescent="0.35">
      <c r="B1566" s="129"/>
      <c r="C1566" s="129"/>
      <c r="D1566" s="69"/>
      <c r="E1566" s="70"/>
      <c r="F1566" s="71"/>
      <c r="G1566" s="71"/>
    </row>
    <row r="1567" spans="2:7" s="131" customFormat="1" ht="11.65" x14ac:dyDescent="0.35">
      <c r="B1567" s="129"/>
      <c r="C1567" s="129"/>
      <c r="D1567" s="69"/>
      <c r="E1567" s="70"/>
      <c r="F1567" s="71"/>
      <c r="G1567" s="71"/>
    </row>
    <row r="1568" spans="2:7" s="131" customFormat="1" ht="11.65" x14ac:dyDescent="0.35">
      <c r="B1568" s="129"/>
      <c r="C1568" s="129"/>
      <c r="D1568" s="69"/>
      <c r="E1568" s="70"/>
      <c r="F1568" s="71"/>
      <c r="G1568" s="71"/>
    </row>
    <row r="1569" spans="2:7" s="131" customFormat="1" ht="11.65" x14ac:dyDescent="0.35">
      <c r="B1569" s="129"/>
      <c r="C1569" s="129"/>
      <c r="D1569" s="69"/>
      <c r="E1569" s="70"/>
      <c r="F1569" s="71"/>
      <c r="G1569" s="71"/>
    </row>
    <row r="1570" spans="2:7" s="131" customFormat="1" ht="11.65" x14ac:dyDescent="0.35">
      <c r="B1570" s="129"/>
      <c r="C1570" s="129"/>
      <c r="D1570" s="69"/>
      <c r="E1570" s="70"/>
      <c r="F1570" s="71"/>
      <c r="G1570" s="71"/>
    </row>
    <row r="1571" spans="2:7" s="131" customFormat="1" ht="11.65" x14ac:dyDescent="0.35">
      <c r="B1571" s="129"/>
      <c r="C1571" s="129"/>
      <c r="D1571" s="69"/>
      <c r="E1571" s="70"/>
      <c r="F1571" s="71"/>
      <c r="G1571" s="71"/>
    </row>
    <row r="1572" spans="2:7" s="131" customFormat="1" ht="11.65" x14ac:dyDescent="0.35">
      <c r="B1572" s="129"/>
      <c r="C1572" s="129"/>
      <c r="D1572" s="69"/>
      <c r="E1572" s="70"/>
      <c r="F1572" s="71"/>
      <c r="G1572" s="71"/>
    </row>
    <row r="1573" spans="2:7" s="131" customFormat="1" ht="11.65" x14ac:dyDescent="0.35">
      <c r="B1573" s="129"/>
      <c r="C1573" s="129"/>
      <c r="D1573" s="69"/>
      <c r="E1573" s="70"/>
      <c r="F1573" s="71"/>
      <c r="G1573" s="71"/>
    </row>
    <row r="1574" spans="2:7" s="131" customFormat="1" ht="11.65" x14ac:dyDescent="0.35">
      <c r="B1574" s="129"/>
      <c r="C1574" s="129"/>
      <c r="D1574" s="69"/>
      <c r="E1574" s="70"/>
      <c r="F1574" s="71"/>
      <c r="G1574" s="71"/>
    </row>
    <row r="1575" spans="2:7" s="131" customFormat="1" ht="11.65" x14ac:dyDescent="0.35">
      <c r="B1575" s="129"/>
      <c r="C1575" s="129"/>
      <c r="D1575" s="69"/>
      <c r="E1575" s="70"/>
      <c r="F1575" s="71"/>
      <c r="G1575" s="71"/>
    </row>
    <row r="1576" spans="2:7" s="131" customFormat="1" ht="11.65" x14ac:dyDescent="0.35">
      <c r="B1576" s="129"/>
      <c r="C1576" s="129"/>
      <c r="D1576" s="69"/>
      <c r="E1576" s="70"/>
      <c r="F1576" s="71"/>
      <c r="G1576" s="71"/>
    </row>
    <row r="1577" spans="2:7" s="131" customFormat="1" ht="11.65" x14ac:dyDescent="0.35">
      <c r="B1577" s="129"/>
      <c r="C1577" s="129"/>
      <c r="D1577" s="69"/>
      <c r="E1577" s="70"/>
      <c r="F1577" s="71"/>
      <c r="G1577" s="71"/>
    </row>
    <row r="1578" spans="2:7" s="131" customFormat="1" ht="11.65" x14ac:dyDescent="0.35">
      <c r="B1578" s="129"/>
      <c r="C1578" s="129"/>
      <c r="D1578" s="69"/>
      <c r="E1578" s="70"/>
      <c r="F1578" s="71"/>
      <c r="G1578" s="71"/>
    </row>
    <row r="1579" spans="2:7" s="131" customFormat="1" ht="11.65" x14ac:dyDescent="0.35">
      <c r="B1579" s="129"/>
      <c r="C1579" s="129"/>
      <c r="D1579" s="69"/>
      <c r="E1579" s="70"/>
      <c r="F1579" s="71"/>
      <c r="G1579" s="71"/>
    </row>
    <row r="1580" spans="2:7" s="131" customFormat="1" ht="11.65" x14ac:dyDescent="0.35">
      <c r="B1580" s="129"/>
      <c r="C1580" s="129"/>
      <c r="D1580" s="69"/>
      <c r="E1580" s="70"/>
      <c r="F1580" s="71"/>
      <c r="G1580" s="71"/>
    </row>
    <row r="1581" spans="2:7" s="131" customFormat="1" ht="11.65" x14ac:dyDescent="0.35">
      <c r="B1581" s="129"/>
      <c r="C1581" s="129"/>
      <c r="D1581" s="69"/>
      <c r="E1581" s="70"/>
      <c r="F1581" s="71"/>
      <c r="G1581" s="71"/>
    </row>
    <row r="1582" spans="2:7" s="131" customFormat="1" ht="11.65" x14ac:dyDescent="0.35">
      <c r="B1582" s="129"/>
      <c r="C1582" s="129"/>
      <c r="D1582" s="69"/>
      <c r="E1582" s="70"/>
      <c r="F1582" s="71"/>
      <c r="G1582" s="71"/>
    </row>
    <row r="1583" spans="2:7" s="131" customFormat="1" ht="11.65" x14ac:dyDescent="0.35">
      <c r="B1583" s="129"/>
      <c r="C1583" s="129"/>
      <c r="D1583" s="69"/>
      <c r="E1583" s="70"/>
      <c r="F1583" s="71"/>
      <c r="G1583" s="71"/>
    </row>
    <row r="1584" spans="2:7" s="131" customFormat="1" ht="11.65" x14ac:dyDescent="0.35">
      <c r="B1584" s="129"/>
      <c r="C1584" s="129"/>
      <c r="D1584" s="69"/>
      <c r="E1584" s="70"/>
      <c r="F1584" s="71"/>
      <c r="G1584" s="71"/>
    </row>
    <row r="1585" spans="2:7" s="131" customFormat="1" ht="11.65" x14ac:dyDescent="0.35">
      <c r="B1585" s="129"/>
      <c r="C1585" s="129"/>
      <c r="D1585" s="69"/>
      <c r="E1585" s="70"/>
      <c r="F1585" s="71"/>
      <c r="G1585" s="71"/>
    </row>
    <row r="1586" spans="2:7" s="131" customFormat="1" ht="11.65" x14ac:dyDescent="0.35">
      <c r="B1586" s="129"/>
      <c r="C1586" s="129"/>
      <c r="D1586" s="69"/>
      <c r="E1586" s="70"/>
      <c r="F1586" s="71"/>
      <c r="G1586" s="71"/>
    </row>
    <row r="1587" spans="2:7" s="131" customFormat="1" ht="11.65" x14ac:dyDescent="0.35">
      <c r="B1587" s="129"/>
      <c r="C1587" s="129"/>
      <c r="D1587" s="69"/>
      <c r="E1587" s="70"/>
      <c r="F1587" s="71"/>
      <c r="G1587" s="71"/>
    </row>
    <row r="1588" spans="2:7" s="131" customFormat="1" ht="11.65" x14ac:dyDescent="0.35">
      <c r="B1588" s="129"/>
      <c r="C1588" s="129"/>
      <c r="D1588" s="69"/>
      <c r="E1588" s="70"/>
      <c r="F1588" s="71"/>
      <c r="G1588" s="71"/>
    </row>
    <row r="1589" spans="2:7" s="131" customFormat="1" ht="11.65" x14ac:dyDescent="0.35">
      <c r="B1589" s="129"/>
      <c r="C1589" s="129"/>
      <c r="D1589" s="69"/>
      <c r="E1589" s="70"/>
      <c r="F1589" s="71"/>
      <c r="G1589" s="71"/>
    </row>
    <row r="1590" spans="2:7" s="131" customFormat="1" ht="11.65" x14ac:dyDescent="0.35">
      <c r="B1590" s="129"/>
      <c r="C1590" s="129"/>
      <c r="D1590" s="69"/>
      <c r="E1590" s="70"/>
      <c r="F1590" s="71"/>
      <c r="G1590" s="71"/>
    </row>
    <row r="1591" spans="2:7" s="131" customFormat="1" ht="11.65" x14ac:dyDescent="0.35">
      <c r="B1591" s="129"/>
      <c r="C1591" s="129"/>
      <c r="D1591" s="69"/>
      <c r="E1591" s="70"/>
      <c r="F1591" s="71"/>
      <c r="G1591" s="71"/>
    </row>
    <row r="1592" spans="2:7" s="131" customFormat="1" ht="11.65" x14ac:dyDescent="0.35">
      <c r="B1592" s="129"/>
      <c r="C1592" s="129"/>
      <c r="D1592" s="69"/>
      <c r="E1592" s="70"/>
      <c r="F1592" s="71"/>
      <c r="G1592" s="71"/>
    </row>
    <row r="1593" spans="2:7" s="131" customFormat="1" ht="11.65" x14ac:dyDescent="0.35">
      <c r="B1593" s="129"/>
      <c r="C1593" s="129"/>
      <c r="D1593" s="69"/>
      <c r="E1593" s="70"/>
      <c r="F1593" s="71"/>
      <c r="G1593" s="71"/>
    </row>
    <row r="1594" spans="2:7" s="131" customFormat="1" ht="11.65" x14ac:dyDescent="0.35">
      <c r="B1594" s="129"/>
      <c r="C1594" s="129"/>
      <c r="D1594" s="69"/>
      <c r="E1594" s="70"/>
      <c r="F1594" s="71"/>
      <c r="G1594" s="71"/>
    </row>
    <row r="1595" spans="2:7" s="131" customFormat="1" ht="11.65" x14ac:dyDescent="0.35">
      <c r="B1595" s="129"/>
      <c r="C1595" s="129"/>
      <c r="D1595" s="69"/>
      <c r="E1595" s="70"/>
      <c r="F1595" s="71"/>
      <c r="G1595" s="71"/>
    </row>
    <row r="1596" spans="2:7" s="131" customFormat="1" ht="11.65" x14ac:dyDescent="0.35">
      <c r="B1596" s="129"/>
      <c r="C1596" s="129"/>
      <c r="D1596" s="69"/>
      <c r="E1596" s="70"/>
      <c r="F1596" s="71"/>
      <c r="G1596" s="71"/>
    </row>
    <row r="1597" spans="2:7" s="131" customFormat="1" ht="11.65" x14ac:dyDescent="0.35">
      <c r="B1597" s="129"/>
      <c r="C1597" s="129"/>
      <c r="D1597" s="69"/>
      <c r="E1597" s="70"/>
      <c r="F1597" s="71"/>
      <c r="G1597" s="71"/>
    </row>
    <row r="1598" spans="2:7" s="131" customFormat="1" ht="11.65" x14ac:dyDescent="0.35">
      <c r="B1598" s="129"/>
      <c r="C1598" s="129"/>
      <c r="D1598" s="69"/>
      <c r="E1598" s="70"/>
      <c r="F1598" s="71"/>
      <c r="G1598" s="71"/>
    </row>
    <row r="1599" spans="2:7" s="131" customFormat="1" ht="11.65" x14ac:dyDescent="0.35">
      <c r="B1599" s="129"/>
      <c r="C1599" s="129"/>
      <c r="D1599" s="69"/>
      <c r="E1599" s="70"/>
      <c r="F1599" s="71"/>
      <c r="G1599" s="71"/>
    </row>
    <row r="1600" spans="2:7" s="131" customFormat="1" ht="11.65" x14ac:dyDescent="0.35">
      <c r="B1600" s="129"/>
      <c r="C1600" s="129"/>
      <c r="D1600" s="69"/>
      <c r="E1600" s="70"/>
      <c r="F1600" s="71"/>
      <c r="G1600" s="71"/>
    </row>
    <row r="1601" spans="2:7" s="131" customFormat="1" ht="11.65" x14ac:dyDescent="0.35">
      <c r="B1601" s="129"/>
      <c r="C1601" s="129"/>
      <c r="D1601" s="69"/>
      <c r="E1601" s="70"/>
      <c r="F1601" s="71"/>
      <c r="G1601" s="71"/>
    </row>
    <row r="1602" spans="2:7" s="131" customFormat="1" ht="11.65" x14ac:dyDescent="0.35">
      <c r="B1602" s="129"/>
      <c r="C1602" s="129"/>
      <c r="D1602" s="69"/>
      <c r="E1602" s="70"/>
      <c r="F1602" s="71"/>
      <c r="G1602" s="71"/>
    </row>
    <row r="1603" spans="2:7" s="131" customFormat="1" ht="11.65" x14ac:dyDescent="0.35">
      <c r="B1603" s="129"/>
      <c r="C1603" s="129"/>
      <c r="D1603" s="69"/>
      <c r="E1603" s="70"/>
      <c r="F1603" s="71"/>
      <c r="G1603" s="71"/>
    </row>
    <row r="1604" spans="2:7" s="131" customFormat="1" ht="11.65" x14ac:dyDescent="0.35">
      <c r="B1604" s="129"/>
      <c r="C1604" s="129"/>
      <c r="D1604" s="69"/>
      <c r="E1604" s="70"/>
      <c r="F1604" s="71"/>
      <c r="G1604" s="71"/>
    </row>
    <row r="1605" spans="2:7" s="131" customFormat="1" ht="11.65" x14ac:dyDescent="0.35">
      <c r="B1605" s="129"/>
      <c r="C1605" s="129"/>
      <c r="D1605" s="69"/>
      <c r="E1605" s="70"/>
      <c r="F1605" s="71"/>
      <c r="G1605" s="71"/>
    </row>
    <row r="1606" spans="2:7" s="131" customFormat="1" ht="11.65" x14ac:dyDescent="0.35">
      <c r="B1606" s="129"/>
      <c r="C1606" s="129"/>
      <c r="D1606" s="69"/>
      <c r="E1606" s="70"/>
      <c r="F1606" s="71"/>
      <c r="G1606" s="71"/>
    </row>
    <row r="1607" spans="2:7" s="131" customFormat="1" ht="11.65" x14ac:dyDescent="0.35">
      <c r="B1607" s="129"/>
      <c r="C1607" s="129"/>
      <c r="D1607" s="69"/>
      <c r="E1607" s="70"/>
      <c r="F1607" s="71"/>
      <c r="G1607" s="71"/>
    </row>
    <row r="1608" spans="2:7" s="131" customFormat="1" ht="11.65" x14ac:dyDescent="0.35">
      <c r="B1608" s="129"/>
      <c r="C1608" s="129"/>
      <c r="D1608" s="69"/>
      <c r="E1608" s="70"/>
      <c r="F1608" s="71"/>
      <c r="G1608" s="71"/>
    </row>
    <row r="1609" spans="2:7" s="131" customFormat="1" ht="11.65" x14ac:dyDescent="0.35">
      <c r="B1609" s="129"/>
      <c r="C1609" s="129"/>
      <c r="D1609" s="69"/>
      <c r="E1609" s="70"/>
      <c r="F1609" s="71"/>
      <c r="G1609" s="71"/>
    </row>
    <row r="1610" spans="2:7" s="131" customFormat="1" ht="11.65" x14ac:dyDescent="0.35">
      <c r="B1610" s="129"/>
      <c r="C1610" s="129"/>
      <c r="D1610" s="69"/>
      <c r="E1610" s="70"/>
      <c r="F1610" s="71"/>
      <c r="G1610" s="71"/>
    </row>
    <row r="1611" spans="2:7" s="131" customFormat="1" ht="11.65" x14ac:dyDescent="0.35">
      <c r="B1611" s="129"/>
      <c r="C1611" s="129"/>
      <c r="D1611" s="69"/>
      <c r="E1611" s="70"/>
      <c r="F1611" s="71"/>
      <c r="G1611" s="71"/>
    </row>
    <row r="1612" spans="2:7" s="131" customFormat="1" ht="11.65" x14ac:dyDescent="0.35">
      <c r="B1612" s="129"/>
      <c r="C1612" s="129"/>
      <c r="D1612" s="69"/>
      <c r="E1612" s="70"/>
      <c r="F1612" s="71"/>
      <c r="G1612" s="71"/>
    </row>
    <row r="1613" spans="2:7" s="131" customFormat="1" ht="11.65" x14ac:dyDescent="0.35">
      <c r="B1613" s="129"/>
      <c r="C1613" s="129"/>
      <c r="D1613" s="69"/>
      <c r="E1613" s="70"/>
      <c r="F1613" s="71"/>
      <c r="G1613" s="71"/>
    </row>
    <row r="1614" spans="2:7" s="131" customFormat="1" ht="11.65" x14ac:dyDescent="0.35">
      <c r="B1614" s="129"/>
      <c r="C1614" s="129"/>
      <c r="D1614" s="69"/>
      <c r="E1614" s="70"/>
      <c r="F1614" s="71"/>
      <c r="G1614" s="71"/>
    </row>
    <row r="1615" spans="2:7" s="131" customFormat="1" ht="11.65" x14ac:dyDescent="0.35">
      <c r="B1615" s="129"/>
      <c r="C1615" s="129"/>
      <c r="D1615" s="69"/>
      <c r="E1615" s="70"/>
      <c r="F1615" s="71"/>
      <c r="G1615" s="71"/>
    </row>
    <row r="1616" spans="2:7" s="131" customFormat="1" ht="11.65" x14ac:dyDescent="0.35">
      <c r="B1616" s="129"/>
      <c r="C1616" s="129"/>
      <c r="D1616" s="69"/>
      <c r="E1616" s="70"/>
      <c r="F1616" s="71"/>
      <c r="G1616" s="71"/>
    </row>
    <row r="1617" spans="2:7" s="131" customFormat="1" ht="11.65" x14ac:dyDescent="0.35">
      <c r="B1617" s="129"/>
      <c r="C1617" s="129"/>
      <c r="D1617" s="69"/>
      <c r="E1617" s="70"/>
      <c r="F1617" s="71"/>
      <c r="G1617" s="71"/>
    </row>
    <row r="1618" spans="2:7" s="131" customFormat="1" ht="11.65" x14ac:dyDescent="0.35">
      <c r="B1618" s="129"/>
      <c r="C1618" s="129"/>
      <c r="D1618" s="69"/>
      <c r="E1618" s="70"/>
      <c r="F1618" s="71"/>
      <c r="G1618" s="71"/>
    </row>
    <row r="1619" spans="2:7" s="131" customFormat="1" ht="11.65" x14ac:dyDescent="0.35">
      <c r="B1619" s="129"/>
      <c r="C1619" s="129"/>
      <c r="D1619" s="69"/>
      <c r="E1619" s="70"/>
      <c r="F1619" s="71"/>
      <c r="G1619" s="71"/>
    </row>
    <row r="1620" spans="2:7" s="131" customFormat="1" ht="11.65" x14ac:dyDescent="0.35">
      <c r="B1620" s="129"/>
      <c r="C1620" s="129"/>
      <c r="D1620" s="69"/>
      <c r="E1620" s="70"/>
      <c r="F1620" s="71"/>
      <c r="G1620" s="71"/>
    </row>
    <row r="1621" spans="2:7" s="131" customFormat="1" ht="11.65" x14ac:dyDescent="0.35">
      <c r="B1621" s="129"/>
      <c r="C1621" s="129"/>
      <c r="D1621" s="69"/>
      <c r="E1621" s="70"/>
      <c r="F1621" s="71"/>
      <c r="G1621" s="71"/>
    </row>
    <row r="1622" spans="2:7" s="131" customFormat="1" ht="11.65" x14ac:dyDescent="0.35">
      <c r="B1622" s="129"/>
      <c r="C1622" s="129"/>
      <c r="D1622" s="69"/>
      <c r="E1622" s="70"/>
      <c r="F1622" s="71"/>
      <c r="G1622" s="71"/>
    </row>
    <row r="1623" spans="2:7" s="131" customFormat="1" ht="11.65" x14ac:dyDescent="0.35">
      <c r="B1623" s="129"/>
      <c r="C1623" s="129"/>
      <c r="D1623" s="69"/>
      <c r="E1623" s="70"/>
      <c r="F1623" s="71"/>
      <c r="G1623" s="71"/>
    </row>
    <row r="1624" spans="2:7" s="131" customFormat="1" ht="11.65" x14ac:dyDescent="0.35">
      <c r="B1624" s="129"/>
      <c r="C1624" s="129"/>
      <c r="D1624" s="69"/>
      <c r="E1624" s="70"/>
      <c r="F1624" s="71"/>
      <c r="G1624" s="71"/>
    </row>
    <row r="1625" spans="2:7" s="131" customFormat="1" ht="11.65" x14ac:dyDescent="0.35">
      <c r="B1625" s="129"/>
      <c r="C1625" s="129"/>
      <c r="D1625" s="69"/>
      <c r="E1625" s="70"/>
      <c r="F1625" s="71"/>
      <c r="G1625" s="71"/>
    </row>
    <row r="1626" spans="2:7" s="131" customFormat="1" ht="11.65" x14ac:dyDescent="0.35">
      <c r="B1626" s="129"/>
      <c r="C1626" s="129"/>
      <c r="D1626" s="69"/>
      <c r="E1626" s="70"/>
      <c r="F1626" s="71"/>
      <c r="G1626" s="71"/>
    </row>
    <row r="1627" spans="2:7" s="131" customFormat="1" ht="11.65" x14ac:dyDescent="0.35">
      <c r="B1627" s="129"/>
      <c r="C1627" s="129"/>
      <c r="D1627" s="69"/>
      <c r="E1627" s="70"/>
      <c r="F1627" s="71"/>
      <c r="G1627" s="71"/>
    </row>
    <row r="1628" spans="2:7" s="131" customFormat="1" ht="11.65" x14ac:dyDescent="0.35">
      <c r="B1628" s="129"/>
      <c r="C1628" s="129"/>
      <c r="D1628" s="69"/>
      <c r="E1628" s="70"/>
      <c r="F1628" s="71"/>
      <c r="G1628" s="71"/>
    </row>
    <row r="1629" spans="2:7" s="131" customFormat="1" ht="11.65" x14ac:dyDescent="0.35">
      <c r="B1629" s="129"/>
      <c r="C1629" s="129"/>
      <c r="D1629" s="69"/>
      <c r="E1629" s="70"/>
      <c r="F1629" s="71"/>
      <c r="G1629" s="71"/>
    </row>
    <row r="1630" spans="2:7" s="131" customFormat="1" ht="11.65" x14ac:dyDescent="0.35">
      <c r="B1630" s="129"/>
      <c r="C1630" s="129"/>
      <c r="D1630" s="69"/>
      <c r="E1630" s="70"/>
      <c r="F1630" s="71"/>
      <c r="G1630" s="71"/>
    </row>
    <row r="1631" spans="2:7" s="131" customFormat="1" ht="11.65" x14ac:dyDescent="0.35">
      <c r="B1631" s="129"/>
      <c r="C1631" s="129"/>
      <c r="D1631" s="69"/>
      <c r="E1631" s="70"/>
      <c r="F1631" s="71"/>
      <c r="G1631" s="71"/>
    </row>
    <row r="1632" spans="2:7" s="131" customFormat="1" ht="11.65" x14ac:dyDescent="0.35">
      <c r="B1632" s="129"/>
      <c r="C1632" s="129"/>
      <c r="D1632" s="69"/>
      <c r="E1632" s="70"/>
      <c r="F1632" s="71"/>
      <c r="G1632" s="71"/>
    </row>
    <row r="1633" spans="2:7" s="131" customFormat="1" ht="11.65" x14ac:dyDescent="0.35">
      <c r="B1633" s="129"/>
      <c r="C1633" s="129"/>
      <c r="D1633" s="69"/>
      <c r="E1633" s="70"/>
      <c r="F1633" s="71"/>
      <c r="G1633" s="71"/>
    </row>
    <row r="1634" spans="2:7" s="131" customFormat="1" ht="11.65" x14ac:dyDescent="0.35">
      <c r="B1634" s="129"/>
      <c r="C1634" s="129"/>
      <c r="D1634" s="69"/>
      <c r="E1634" s="70"/>
      <c r="F1634" s="71"/>
      <c r="G1634" s="71"/>
    </row>
    <row r="1635" spans="2:7" s="131" customFormat="1" ht="11.65" x14ac:dyDescent="0.35">
      <c r="B1635" s="129"/>
      <c r="C1635" s="129"/>
      <c r="D1635" s="69"/>
      <c r="E1635" s="70"/>
      <c r="F1635" s="71"/>
      <c r="G1635" s="71"/>
    </row>
    <row r="1636" spans="2:7" s="131" customFormat="1" ht="11.65" x14ac:dyDescent="0.35">
      <c r="B1636" s="129"/>
      <c r="C1636" s="129"/>
      <c r="D1636" s="69"/>
      <c r="E1636" s="70"/>
      <c r="F1636" s="71"/>
      <c r="G1636" s="71"/>
    </row>
    <row r="1637" spans="2:7" s="131" customFormat="1" ht="11.65" x14ac:dyDescent="0.35">
      <c r="B1637" s="129"/>
      <c r="C1637" s="129"/>
      <c r="D1637" s="69"/>
      <c r="E1637" s="70"/>
      <c r="F1637" s="71"/>
      <c r="G1637" s="71"/>
    </row>
    <row r="1638" spans="2:7" s="131" customFormat="1" ht="11.65" x14ac:dyDescent="0.35">
      <c r="B1638" s="129"/>
      <c r="C1638" s="129"/>
      <c r="D1638" s="69"/>
      <c r="E1638" s="70"/>
      <c r="F1638" s="71"/>
      <c r="G1638" s="71"/>
    </row>
    <row r="1639" spans="2:7" s="131" customFormat="1" ht="11.65" x14ac:dyDescent="0.35">
      <c r="B1639" s="129"/>
      <c r="C1639" s="129"/>
      <c r="D1639" s="69"/>
      <c r="E1639" s="70"/>
      <c r="F1639" s="71"/>
      <c r="G1639" s="71"/>
    </row>
    <row r="1640" spans="2:7" s="131" customFormat="1" ht="11.65" x14ac:dyDescent="0.35">
      <c r="B1640" s="129"/>
      <c r="C1640" s="129"/>
      <c r="D1640" s="69"/>
      <c r="E1640" s="70"/>
      <c r="F1640" s="71"/>
      <c r="G1640" s="71"/>
    </row>
    <row r="1641" spans="2:7" s="131" customFormat="1" ht="11.65" x14ac:dyDescent="0.35">
      <c r="B1641" s="129"/>
      <c r="C1641" s="129"/>
      <c r="D1641" s="69"/>
      <c r="E1641" s="70"/>
      <c r="F1641" s="71"/>
      <c r="G1641" s="71"/>
    </row>
    <row r="1642" spans="2:7" s="131" customFormat="1" ht="11.65" x14ac:dyDescent="0.35">
      <c r="B1642" s="129"/>
      <c r="C1642" s="129"/>
      <c r="D1642" s="69"/>
      <c r="E1642" s="70"/>
      <c r="F1642" s="71"/>
      <c r="G1642" s="71"/>
    </row>
    <row r="1643" spans="2:7" s="131" customFormat="1" ht="11.65" x14ac:dyDescent="0.35">
      <c r="B1643" s="129"/>
      <c r="C1643" s="129"/>
      <c r="D1643" s="69"/>
      <c r="E1643" s="70"/>
      <c r="F1643" s="71"/>
      <c r="G1643" s="71"/>
    </row>
    <row r="1644" spans="2:7" s="131" customFormat="1" ht="11.65" x14ac:dyDescent="0.35">
      <c r="B1644" s="129"/>
      <c r="C1644" s="129"/>
      <c r="D1644" s="69"/>
      <c r="E1644" s="70"/>
      <c r="F1644" s="71"/>
      <c r="G1644" s="71"/>
    </row>
    <row r="1645" spans="2:7" s="131" customFormat="1" ht="11.65" x14ac:dyDescent="0.35">
      <c r="B1645" s="129"/>
      <c r="C1645" s="129"/>
      <c r="D1645" s="69"/>
      <c r="E1645" s="70"/>
      <c r="F1645" s="71"/>
      <c r="G1645" s="71"/>
    </row>
    <row r="1646" spans="2:7" s="131" customFormat="1" ht="11.65" x14ac:dyDescent="0.35">
      <c r="B1646" s="129"/>
      <c r="C1646" s="129"/>
      <c r="D1646" s="69"/>
      <c r="E1646" s="70"/>
      <c r="F1646" s="71"/>
      <c r="G1646" s="71"/>
    </row>
    <row r="1647" spans="2:7" s="131" customFormat="1" ht="11.65" x14ac:dyDescent="0.35">
      <c r="B1647" s="129"/>
      <c r="C1647" s="129"/>
      <c r="D1647" s="69"/>
      <c r="E1647" s="70"/>
      <c r="F1647" s="71"/>
      <c r="G1647" s="71"/>
    </row>
    <row r="1648" spans="2:7" s="131" customFormat="1" ht="11.65" x14ac:dyDescent="0.35">
      <c r="B1648" s="129"/>
      <c r="C1648" s="129"/>
      <c r="D1648" s="69"/>
      <c r="E1648" s="70"/>
      <c r="F1648" s="71"/>
      <c r="G1648" s="71"/>
    </row>
    <row r="1649" spans="2:7" s="131" customFormat="1" ht="11.65" x14ac:dyDescent="0.35">
      <c r="B1649" s="129"/>
      <c r="C1649" s="129"/>
      <c r="D1649" s="69"/>
      <c r="E1649" s="70"/>
      <c r="F1649" s="71"/>
      <c r="G1649" s="71"/>
    </row>
    <row r="1650" spans="2:7" s="131" customFormat="1" ht="11.65" x14ac:dyDescent="0.35">
      <c r="B1650" s="129"/>
      <c r="C1650" s="129"/>
      <c r="D1650" s="69"/>
      <c r="E1650" s="70"/>
      <c r="F1650" s="71"/>
      <c r="G1650" s="71"/>
    </row>
    <row r="1651" spans="2:7" s="131" customFormat="1" ht="11.65" x14ac:dyDescent="0.35">
      <c r="B1651" s="129"/>
      <c r="C1651" s="129"/>
      <c r="D1651" s="69"/>
      <c r="E1651" s="70"/>
      <c r="F1651" s="71"/>
      <c r="G1651" s="71"/>
    </row>
    <row r="1652" spans="2:7" s="131" customFormat="1" ht="11.65" x14ac:dyDescent="0.35">
      <c r="B1652" s="129"/>
      <c r="C1652" s="129"/>
      <c r="D1652" s="69"/>
      <c r="E1652" s="70"/>
      <c r="F1652" s="71"/>
      <c r="G1652" s="71"/>
    </row>
    <row r="1653" spans="2:7" s="131" customFormat="1" ht="11.65" x14ac:dyDescent="0.35">
      <c r="B1653" s="129"/>
      <c r="C1653" s="129"/>
      <c r="D1653" s="69"/>
      <c r="E1653" s="70"/>
      <c r="F1653" s="71"/>
      <c r="G1653" s="71"/>
    </row>
    <row r="1654" spans="2:7" s="131" customFormat="1" ht="11.65" x14ac:dyDescent="0.35">
      <c r="B1654" s="129"/>
      <c r="C1654" s="129"/>
      <c r="D1654" s="69"/>
      <c r="E1654" s="70"/>
      <c r="F1654" s="71"/>
      <c r="G1654" s="71"/>
    </row>
    <row r="1655" spans="2:7" s="131" customFormat="1" ht="11.65" x14ac:dyDescent="0.35">
      <c r="B1655" s="129"/>
      <c r="C1655" s="129"/>
      <c r="D1655" s="69"/>
      <c r="E1655" s="70"/>
      <c r="F1655" s="71"/>
      <c r="G1655" s="71"/>
    </row>
    <row r="1656" spans="2:7" s="131" customFormat="1" ht="11.65" x14ac:dyDescent="0.35">
      <c r="B1656" s="129"/>
      <c r="C1656" s="129"/>
      <c r="D1656" s="69"/>
      <c r="E1656" s="70"/>
      <c r="F1656" s="71"/>
      <c r="G1656" s="71"/>
    </row>
    <row r="1657" spans="2:7" s="131" customFormat="1" ht="11.65" x14ac:dyDescent="0.35">
      <c r="B1657" s="129"/>
      <c r="C1657" s="129"/>
      <c r="D1657" s="69"/>
      <c r="E1657" s="70"/>
      <c r="F1657" s="71"/>
      <c r="G1657" s="71"/>
    </row>
    <row r="1658" spans="2:7" s="131" customFormat="1" ht="11.65" x14ac:dyDescent="0.35">
      <c r="B1658" s="129"/>
      <c r="C1658" s="129"/>
      <c r="D1658" s="69"/>
      <c r="E1658" s="70"/>
      <c r="F1658" s="71"/>
      <c r="G1658" s="71"/>
    </row>
    <row r="1659" spans="2:7" s="131" customFormat="1" ht="11.65" x14ac:dyDescent="0.35">
      <c r="B1659" s="129"/>
      <c r="C1659" s="129"/>
      <c r="D1659" s="69"/>
      <c r="E1659" s="70"/>
      <c r="F1659" s="71"/>
      <c r="G1659" s="71"/>
    </row>
    <row r="1660" spans="2:7" s="131" customFormat="1" ht="11.65" x14ac:dyDescent="0.35">
      <c r="B1660" s="129"/>
      <c r="C1660" s="129"/>
      <c r="D1660" s="69"/>
      <c r="E1660" s="70"/>
      <c r="F1660" s="71"/>
      <c r="G1660" s="71"/>
    </row>
    <row r="1661" spans="2:7" s="131" customFormat="1" ht="11.65" x14ac:dyDescent="0.35">
      <c r="B1661" s="129"/>
      <c r="C1661" s="129"/>
      <c r="D1661" s="69"/>
      <c r="E1661" s="70"/>
      <c r="F1661" s="71"/>
      <c r="G1661" s="71"/>
    </row>
    <row r="1662" spans="2:7" s="131" customFormat="1" ht="11.65" x14ac:dyDescent="0.35">
      <c r="B1662" s="129"/>
      <c r="C1662" s="129"/>
      <c r="D1662" s="69"/>
      <c r="E1662" s="70"/>
      <c r="F1662" s="71"/>
      <c r="G1662" s="71"/>
    </row>
    <row r="1663" spans="2:7" s="131" customFormat="1" ht="11.65" x14ac:dyDescent="0.35">
      <c r="B1663" s="129"/>
      <c r="C1663" s="129"/>
      <c r="D1663" s="69"/>
      <c r="E1663" s="70"/>
      <c r="F1663" s="71"/>
      <c r="G1663" s="71"/>
    </row>
    <row r="1664" spans="2:7" s="131" customFormat="1" ht="11.65" x14ac:dyDescent="0.35">
      <c r="B1664" s="129"/>
      <c r="C1664" s="129"/>
      <c r="D1664" s="69"/>
      <c r="E1664" s="70"/>
      <c r="F1664" s="71"/>
      <c r="G1664" s="71"/>
    </row>
    <row r="1665" spans="2:7" s="131" customFormat="1" ht="11.65" x14ac:dyDescent="0.35">
      <c r="B1665" s="129"/>
      <c r="C1665" s="129"/>
      <c r="D1665" s="69"/>
      <c r="E1665" s="70"/>
      <c r="F1665" s="71"/>
      <c r="G1665" s="71"/>
    </row>
    <row r="1666" spans="2:7" s="131" customFormat="1" ht="11.65" x14ac:dyDescent="0.35">
      <c r="B1666" s="129"/>
      <c r="C1666" s="129"/>
      <c r="D1666" s="69"/>
      <c r="E1666" s="70"/>
      <c r="F1666" s="71"/>
      <c r="G1666" s="71"/>
    </row>
    <row r="1667" spans="2:7" s="131" customFormat="1" ht="11.65" x14ac:dyDescent="0.35">
      <c r="B1667" s="129"/>
      <c r="C1667" s="129"/>
      <c r="D1667" s="69"/>
      <c r="E1667" s="70"/>
      <c r="F1667" s="71"/>
      <c r="G1667" s="71"/>
    </row>
    <row r="1668" spans="2:7" s="131" customFormat="1" ht="11.65" x14ac:dyDescent="0.35">
      <c r="B1668" s="129"/>
      <c r="C1668" s="129"/>
      <c r="D1668" s="69"/>
      <c r="E1668" s="70"/>
      <c r="F1668" s="71"/>
      <c r="G1668" s="71"/>
    </row>
    <row r="1669" spans="2:7" s="131" customFormat="1" ht="11.65" x14ac:dyDescent="0.35">
      <c r="B1669" s="129"/>
      <c r="C1669" s="129"/>
      <c r="D1669" s="69"/>
      <c r="E1669" s="70"/>
      <c r="F1669" s="71"/>
      <c r="G1669" s="71"/>
    </row>
    <row r="1670" spans="2:7" s="131" customFormat="1" ht="11.65" x14ac:dyDescent="0.35">
      <c r="B1670" s="129"/>
      <c r="C1670" s="129"/>
      <c r="D1670" s="69"/>
      <c r="E1670" s="70"/>
      <c r="F1670" s="71"/>
      <c r="G1670" s="71"/>
    </row>
    <row r="1671" spans="2:7" s="131" customFormat="1" ht="11.65" x14ac:dyDescent="0.35">
      <c r="B1671" s="129"/>
      <c r="C1671" s="129"/>
      <c r="D1671" s="69"/>
      <c r="E1671" s="70"/>
      <c r="F1671" s="71"/>
      <c r="G1671" s="71"/>
    </row>
    <row r="1672" spans="2:7" s="131" customFormat="1" ht="11.65" x14ac:dyDescent="0.35">
      <c r="B1672" s="129"/>
      <c r="C1672" s="129"/>
      <c r="D1672" s="69"/>
      <c r="E1672" s="70"/>
      <c r="F1672" s="71"/>
      <c r="G1672" s="71"/>
    </row>
    <row r="1673" spans="2:7" s="131" customFormat="1" ht="11.65" x14ac:dyDescent="0.35">
      <c r="B1673" s="129"/>
      <c r="C1673" s="129"/>
      <c r="D1673" s="69"/>
      <c r="E1673" s="70"/>
      <c r="F1673" s="71"/>
      <c r="G1673" s="71"/>
    </row>
    <row r="1674" spans="2:7" s="131" customFormat="1" ht="11.65" x14ac:dyDescent="0.35">
      <c r="B1674" s="129"/>
      <c r="C1674" s="129"/>
      <c r="D1674" s="69"/>
      <c r="E1674" s="70"/>
      <c r="F1674" s="71"/>
      <c r="G1674" s="71"/>
    </row>
    <row r="1675" spans="2:7" s="131" customFormat="1" ht="11.65" x14ac:dyDescent="0.35">
      <c r="B1675" s="129"/>
      <c r="C1675" s="129"/>
      <c r="D1675" s="69"/>
      <c r="E1675" s="70"/>
      <c r="F1675" s="71"/>
      <c r="G1675" s="71"/>
    </row>
    <row r="1676" spans="2:7" s="131" customFormat="1" ht="11.65" x14ac:dyDescent="0.35">
      <c r="B1676" s="129"/>
      <c r="C1676" s="129"/>
      <c r="D1676" s="69"/>
      <c r="E1676" s="70"/>
      <c r="F1676" s="71"/>
      <c r="G1676" s="71"/>
    </row>
    <row r="1677" spans="2:7" s="131" customFormat="1" ht="11.65" x14ac:dyDescent="0.35">
      <c r="B1677" s="129"/>
      <c r="C1677" s="129"/>
      <c r="D1677" s="69"/>
      <c r="E1677" s="70"/>
      <c r="F1677" s="71"/>
      <c r="G1677" s="71"/>
    </row>
    <row r="1678" spans="2:7" s="131" customFormat="1" ht="11.65" x14ac:dyDescent="0.35">
      <c r="B1678" s="129"/>
      <c r="C1678" s="129"/>
      <c r="D1678" s="69"/>
      <c r="E1678" s="70"/>
      <c r="F1678" s="71"/>
      <c r="G1678" s="71"/>
    </row>
    <row r="1679" spans="2:7" s="131" customFormat="1" ht="11.65" x14ac:dyDescent="0.35">
      <c r="B1679" s="129"/>
      <c r="C1679" s="129"/>
      <c r="D1679" s="69"/>
      <c r="E1679" s="70"/>
      <c r="F1679" s="71"/>
      <c r="G1679" s="71"/>
    </row>
    <row r="1680" spans="2:7" s="131" customFormat="1" ht="11.65" x14ac:dyDescent="0.35">
      <c r="B1680" s="129"/>
      <c r="C1680" s="129"/>
      <c r="D1680" s="69"/>
      <c r="E1680" s="70"/>
      <c r="F1680" s="71"/>
      <c r="G1680" s="71"/>
    </row>
    <row r="1681" spans="2:7" s="131" customFormat="1" ht="11.65" x14ac:dyDescent="0.35">
      <c r="B1681" s="129"/>
      <c r="C1681" s="129"/>
      <c r="D1681" s="69"/>
      <c r="E1681" s="70"/>
      <c r="F1681" s="71"/>
      <c r="G1681" s="71"/>
    </row>
    <row r="1682" spans="2:7" s="131" customFormat="1" ht="11.65" x14ac:dyDescent="0.35">
      <c r="B1682" s="129"/>
      <c r="C1682" s="129"/>
      <c r="D1682" s="69"/>
      <c r="E1682" s="70"/>
      <c r="F1682" s="71"/>
      <c r="G1682" s="71"/>
    </row>
    <row r="1683" spans="2:7" s="131" customFormat="1" ht="11.65" x14ac:dyDescent="0.35">
      <c r="B1683" s="129"/>
      <c r="C1683" s="129"/>
      <c r="D1683" s="69"/>
      <c r="E1683" s="70"/>
      <c r="F1683" s="71"/>
      <c r="G1683" s="71"/>
    </row>
    <row r="1684" spans="2:7" s="131" customFormat="1" ht="11.65" x14ac:dyDescent="0.35">
      <c r="B1684" s="129"/>
      <c r="C1684" s="129"/>
      <c r="D1684" s="69"/>
      <c r="E1684" s="70"/>
      <c r="F1684" s="71"/>
      <c r="G1684" s="71"/>
    </row>
    <row r="1685" spans="2:7" s="131" customFormat="1" ht="11.65" x14ac:dyDescent="0.35">
      <c r="B1685" s="129"/>
      <c r="C1685" s="129"/>
      <c r="D1685" s="69"/>
      <c r="E1685" s="70"/>
      <c r="F1685" s="71"/>
      <c r="G1685" s="71"/>
    </row>
    <row r="1686" spans="2:7" s="131" customFormat="1" ht="11.65" x14ac:dyDescent="0.35">
      <c r="B1686" s="129"/>
      <c r="C1686" s="129"/>
      <c r="D1686" s="69"/>
      <c r="E1686" s="70"/>
      <c r="F1686" s="71"/>
      <c r="G1686" s="71"/>
    </row>
    <row r="1687" spans="2:7" s="131" customFormat="1" ht="11.65" x14ac:dyDescent="0.35">
      <c r="B1687" s="129"/>
      <c r="C1687" s="129"/>
      <c r="D1687" s="69"/>
      <c r="E1687" s="70"/>
      <c r="F1687" s="71"/>
      <c r="G1687" s="71"/>
    </row>
    <row r="1688" spans="2:7" s="131" customFormat="1" ht="11.65" x14ac:dyDescent="0.35">
      <c r="B1688" s="129"/>
      <c r="C1688" s="129"/>
      <c r="D1688" s="69"/>
      <c r="E1688" s="70"/>
      <c r="F1688" s="71"/>
      <c r="G1688" s="71"/>
    </row>
    <row r="1689" spans="2:7" s="131" customFormat="1" ht="11.65" x14ac:dyDescent="0.35">
      <c r="B1689" s="129"/>
      <c r="C1689" s="129"/>
      <c r="D1689" s="69"/>
      <c r="E1689" s="70"/>
      <c r="F1689" s="71"/>
      <c r="G1689" s="71"/>
    </row>
    <row r="1690" spans="2:7" s="131" customFormat="1" ht="11.65" x14ac:dyDescent="0.35">
      <c r="B1690" s="129"/>
      <c r="C1690" s="129"/>
      <c r="D1690" s="69"/>
      <c r="E1690" s="70"/>
      <c r="F1690" s="71"/>
      <c r="G1690" s="71"/>
    </row>
    <row r="1691" spans="2:7" s="131" customFormat="1" ht="11.65" x14ac:dyDescent="0.35">
      <c r="B1691" s="129"/>
      <c r="C1691" s="129"/>
      <c r="D1691" s="69"/>
      <c r="E1691" s="70"/>
      <c r="F1691" s="71"/>
      <c r="G1691" s="71"/>
    </row>
    <row r="1692" spans="2:7" s="131" customFormat="1" ht="11.65" x14ac:dyDescent="0.35">
      <c r="B1692" s="129"/>
      <c r="C1692" s="129"/>
      <c r="D1692" s="69"/>
      <c r="E1692" s="70"/>
      <c r="F1692" s="71"/>
      <c r="G1692" s="71"/>
    </row>
    <row r="1693" spans="2:7" s="131" customFormat="1" ht="11.65" x14ac:dyDescent="0.35">
      <c r="B1693" s="129"/>
      <c r="C1693" s="129"/>
      <c r="D1693" s="69"/>
      <c r="E1693" s="70"/>
      <c r="F1693" s="71"/>
      <c r="G1693" s="71"/>
    </row>
    <row r="1694" spans="2:7" s="131" customFormat="1" ht="11.65" x14ac:dyDescent="0.35">
      <c r="B1694" s="129"/>
      <c r="C1694" s="129"/>
      <c r="D1694" s="69"/>
      <c r="E1694" s="70"/>
      <c r="F1694" s="71"/>
      <c r="G1694" s="71"/>
    </row>
    <row r="1695" spans="2:7" s="131" customFormat="1" ht="11.65" x14ac:dyDescent="0.35">
      <c r="B1695" s="129"/>
      <c r="C1695" s="129"/>
      <c r="D1695" s="69"/>
      <c r="E1695" s="70"/>
      <c r="F1695" s="71"/>
      <c r="G1695" s="71"/>
    </row>
    <row r="1696" spans="2:7" s="131" customFormat="1" ht="11.65" x14ac:dyDescent="0.35">
      <c r="B1696" s="129"/>
      <c r="C1696" s="129"/>
      <c r="D1696" s="69"/>
      <c r="E1696" s="70"/>
      <c r="F1696" s="71"/>
      <c r="G1696" s="71"/>
    </row>
    <row r="1697" spans="2:7" s="131" customFormat="1" ht="11.65" x14ac:dyDescent="0.35">
      <c r="B1697" s="129"/>
      <c r="C1697" s="129"/>
      <c r="D1697" s="69"/>
      <c r="E1697" s="70"/>
      <c r="F1697" s="71"/>
      <c r="G1697" s="71"/>
    </row>
  </sheetData>
  <sheetProtection algorithmName="SHA-512" hashValue="uP1TPkjRHLj+v9nHZmZWfB61ADjIxWytMbM98rsQbxIhp/gTQ4OF2lgYkbPhD9+h67yClVTZfeB0Or/4+w7++g==" saltValue="+WWD7KxQt7H17M5u9AUZuw=="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JULFS--6S/11&amp;C&amp;G&amp;R&amp;"Trebuchet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JULFS--6S1102P
Datum/Date: maj/May 2026</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vt:i4>
      </vt:variant>
      <vt:variant>
        <vt:lpstr>Imenovani obsegi</vt:lpstr>
      </vt:variant>
      <vt:variant>
        <vt:i4>15</vt:i4>
      </vt:variant>
    </vt:vector>
  </HeadingPairs>
  <TitlesOfParts>
    <vt:vector size="24" baseType="lpstr">
      <vt:lpstr>0_Naslovnica</vt:lpstr>
      <vt:lpstr>0_Osebe</vt:lpstr>
      <vt:lpstr>0.1_Uvod-STP</vt:lpstr>
      <vt:lpstr>0.2_Uvod-DGNB</vt:lpstr>
      <vt:lpstr>4.11.0_Rekapitulacija</vt:lpstr>
      <vt:lpstr>4.11.1_TEKOČE GORIVO - MB95 in </vt:lpstr>
      <vt:lpstr>4.11.2_OSKRBA Z CNG</vt:lpstr>
      <vt:lpstr>4.11.3_OSKRBA S PROPANOM</vt:lpstr>
      <vt:lpstr>4.11.4_ELEKTRO DELA - IZENAČEVA</vt:lpstr>
      <vt:lpstr>'0.1_Uvod-STP'!Področje_tiskanja</vt:lpstr>
      <vt:lpstr>'0.2_Uvod-DGNB'!Področje_tiskanja</vt:lpstr>
      <vt:lpstr>'0_Naslovnica'!Področje_tiskanja</vt:lpstr>
      <vt:lpstr>'0_Osebe'!Področje_tiskanja</vt:lpstr>
      <vt:lpstr>'4.11.0_Rekapitulacija'!Področje_tiskanja</vt:lpstr>
      <vt:lpstr>'4.11.1_TEKOČE GORIVO - MB95 in '!Področje_tiskanja</vt:lpstr>
      <vt:lpstr>'4.11.2_OSKRBA Z CNG'!Področje_tiskanja</vt:lpstr>
      <vt:lpstr>'4.11.3_OSKRBA S PROPANOM'!Področje_tiskanja</vt:lpstr>
      <vt:lpstr>'4.11.4_ELEKTRO DELA - IZENAČEVA'!Področje_tiskanja</vt:lpstr>
      <vt:lpstr>'0.1_Uvod-STP'!Tiskanje_naslovov</vt:lpstr>
      <vt:lpstr>'0.2_Uvod-DGNB'!Tiskanje_naslovov</vt:lpstr>
      <vt:lpstr>'4.11.1_TEKOČE GORIVO - MB95 in '!Tiskanje_naslovov</vt:lpstr>
      <vt:lpstr>'4.11.2_OSKRBA Z CNG'!Tiskanje_naslovov</vt:lpstr>
      <vt:lpstr>'4.11.3_OSKRBA S PROPANOM'!Tiskanje_naslovov</vt:lpstr>
      <vt:lpstr>'4.11.4_ELEKTRO DELA - IZENAČEVA'!Tiskanje_naslovov</vt:lpstr>
    </vt:vector>
  </TitlesOfParts>
  <Company>IBE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Elvis Štemberger</cp:lastModifiedBy>
  <cp:lastPrinted>2026-05-08T21:37:54Z</cp:lastPrinted>
  <dcterms:created xsi:type="dcterms:W3CDTF">2002-09-04T10:55:04Z</dcterms:created>
  <dcterms:modified xsi:type="dcterms:W3CDTF">2026-05-31T19:10:56Z</dcterms:modified>
</cp:coreProperties>
</file>